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spccloud.sharepoint.com/sites/climatefinanceunit/Shared Documents/Regional - CRRA Tonga Samoa Vanuatu/3. Funding Proposal/7. Submissions/20260109 Eight Review/Resubmission/Beneficiary calculations/"/>
    </mc:Choice>
  </mc:AlternateContent>
  <xr:revisionPtr revIDLastSave="3" documentId="8_{F3AB63E0-0816-4C5D-8A1C-48DE651B2707}" xr6:coauthVersionLast="47" xr6:coauthVersionMax="47" xr10:uidLastSave="{363C7A81-DF7A-4D49-AE7B-22559F412E9E}"/>
  <bookViews>
    <workbookView xWindow="57480" yWindow="-120" windowWidth="29040" windowHeight="15720" firstSheet="1" activeTab="1" xr2:uid="{02F5BF80-4152-4409-A934-ED3DAF6B3A58}"/>
  </bookViews>
  <sheets>
    <sheet name="Log Frame Targets" sheetId="9" r:id="rId1"/>
    <sheet name="Disaggregated log frame" sheetId="12" r:id="rId2"/>
    <sheet name="Detailed data" sheetId="6" r:id="rId3"/>
    <sheet name="Country data" sheetId="11" r:id="rId4"/>
    <sheet name="Cost Effectiveness Comparison" sheetId="13" r:id="rId5"/>
  </sheets>
  <definedNames>
    <definedName name="_ftnref1" localSheetId="0">'Log Frame Targets'!$C$2</definedName>
    <definedName name="_ftnref2" localSheetId="0">'Log Frame Targets'!$K$2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2" i="12" l="1"/>
  <c r="I43" i="12"/>
  <c r="I44" i="12"/>
  <c r="I50" i="12"/>
  <c r="F20" i="13"/>
  <c r="F21" i="13"/>
  <c r="F19" i="13"/>
  <c r="F15" i="13"/>
  <c r="F14" i="13"/>
  <c r="F4" i="13"/>
  <c r="F12" i="13"/>
  <c r="F16" i="13"/>
  <c r="E16" i="13"/>
  <c r="D16" i="13"/>
  <c r="F13" i="13"/>
  <c r="F7" i="13"/>
  <c r="F6" i="13"/>
  <c r="F11" i="13"/>
  <c r="F3" i="13" l="1"/>
  <c r="F5" i="13"/>
  <c r="F2" i="13"/>
  <c r="C15" i="12"/>
  <c r="B11" i="6"/>
  <c r="I15" i="12"/>
  <c r="G15" i="12"/>
  <c r="E15" i="12"/>
  <c r="D14" i="12"/>
  <c r="E14" i="12"/>
  <c r="F14" i="12"/>
  <c r="G14" i="12"/>
  <c r="H14" i="12"/>
  <c r="I14" i="12"/>
  <c r="C14" i="12"/>
  <c r="B14" i="12"/>
  <c r="E104" i="6"/>
  <c r="F104" i="6"/>
  <c r="H49" i="12" s="1"/>
  <c r="D104" i="6"/>
  <c r="K2" i="11"/>
  <c r="L5" i="11" l="1"/>
  <c r="L4" i="11"/>
  <c r="W29" i="11"/>
  <c r="W28" i="11"/>
  <c r="W27" i="11"/>
  <c r="W26" i="11"/>
  <c r="V29" i="11"/>
  <c r="V28" i="11"/>
  <c r="T28" i="11"/>
  <c r="S28" i="11"/>
  <c r="R28" i="11"/>
  <c r="L3" i="11"/>
  <c r="T22" i="11"/>
  <c r="Y22" i="11"/>
  <c r="X22" i="11"/>
  <c r="W22" i="11"/>
  <c r="V22" i="11"/>
  <c r="U22" i="11"/>
  <c r="Y21" i="11"/>
  <c r="Y20" i="11"/>
  <c r="X21" i="11"/>
  <c r="W21" i="11"/>
  <c r="V21" i="11"/>
  <c r="U21" i="11"/>
  <c r="S21" i="11"/>
  <c r="R21" i="11"/>
  <c r="R22" i="11"/>
  <c r="Y19" i="11"/>
  <c r="L2" i="11"/>
  <c r="U15" i="11"/>
  <c r="X15" i="11"/>
  <c r="X13" i="11"/>
  <c r="X12" i="11"/>
  <c r="U12" i="11"/>
  <c r="W15" i="11"/>
  <c r="V15" i="11"/>
  <c r="T14" i="11"/>
  <c r="S14" i="11"/>
  <c r="R14" i="11"/>
  <c r="R15" i="11" s="1"/>
  <c r="G2" i="11"/>
  <c r="P5" i="11"/>
  <c r="C39" i="6"/>
  <c r="C30" i="12"/>
  <c r="C28" i="12"/>
  <c r="C30" i="6"/>
  <c r="D56" i="6"/>
  <c r="D37" i="12"/>
  <c r="C32" i="12"/>
  <c r="D32" i="12" s="1"/>
  <c r="C31" i="12"/>
  <c r="D31" i="12" s="1"/>
  <c r="G28" i="12"/>
  <c r="G37" i="12" s="1"/>
  <c r="F28" i="12"/>
  <c r="E28" i="12"/>
  <c r="C40" i="6"/>
  <c r="C33" i="12" l="1"/>
  <c r="C38" i="12" s="1"/>
  <c r="D30" i="12"/>
  <c r="E30" i="12" s="1"/>
  <c r="G31" i="12"/>
  <c r="F31" i="12"/>
  <c r="E31" i="12"/>
  <c r="C37" i="12"/>
  <c r="I37" i="12" s="1"/>
  <c r="E37" i="12"/>
  <c r="H28" i="12"/>
  <c r="H37" i="12" s="1"/>
  <c r="F37" i="12"/>
  <c r="G32" i="12"/>
  <c r="E32" i="12"/>
  <c r="F32" i="12"/>
  <c r="C34" i="12" l="1"/>
  <c r="H44" i="12" s="1"/>
  <c r="G30" i="12"/>
  <c r="G33" i="12" s="1"/>
  <c r="F30" i="12"/>
  <c r="F33" i="12" s="1"/>
  <c r="D33" i="12"/>
  <c r="D38" i="12" s="1"/>
  <c r="D39" i="12" s="1"/>
  <c r="H31" i="12"/>
  <c r="C39" i="12"/>
  <c r="H32" i="12"/>
  <c r="E33" i="12"/>
  <c r="Q5" i="11"/>
  <c r="J20" i="6"/>
  <c r="C2" i="11"/>
  <c r="D2" i="11"/>
  <c r="J22" i="6"/>
  <c r="R24" i="11"/>
  <c r="T31" i="11"/>
  <c r="T30" i="11" s="1"/>
  <c r="S31" i="11"/>
  <c r="S30" i="11" s="1"/>
  <c r="R31" i="11"/>
  <c r="T29" i="11"/>
  <c r="S29" i="11"/>
  <c r="U27" i="11"/>
  <c r="U26" i="11"/>
  <c r="J4" i="11" s="1"/>
  <c r="S24" i="11"/>
  <c r="S23" i="11" s="1"/>
  <c r="S22" i="11"/>
  <c r="K3" i="11" s="1"/>
  <c r="S15" i="11"/>
  <c r="T15" i="11"/>
  <c r="T20" i="11"/>
  <c r="U17" i="11"/>
  <c r="U16" i="11"/>
  <c r="U13" i="11"/>
  <c r="T19" i="11"/>
  <c r="J3" i="11" s="1"/>
  <c r="J2" i="11"/>
  <c r="D3" i="11"/>
  <c r="G3" i="11"/>
  <c r="G15" i="11" s="1"/>
  <c r="H15" i="11" s="1"/>
  <c r="D34" i="12" l="1"/>
  <c r="D8" i="12" s="1"/>
  <c r="C40" i="12"/>
  <c r="H30" i="12"/>
  <c r="H43" i="12"/>
  <c r="U14" i="11"/>
  <c r="G9" i="12"/>
  <c r="U20" i="6"/>
  <c r="E34" i="12"/>
  <c r="E8" i="12" s="1"/>
  <c r="E38" i="12"/>
  <c r="E39" i="12" s="1"/>
  <c r="E4" i="12" s="1"/>
  <c r="E5" i="12" s="1"/>
  <c r="G38" i="12"/>
  <c r="G39" i="12" s="1"/>
  <c r="I4" i="12" s="1"/>
  <c r="I5" i="12" s="1"/>
  <c r="F38" i="12"/>
  <c r="F39" i="12" s="1"/>
  <c r="G4" i="12" s="1"/>
  <c r="G5" i="12" s="1"/>
  <c r="B4" i="12"/>
  <c r="F34" i="12"/>
  <c r="G8" i="12" s="1"/>
  <c r="D4" i="12"/>
  <c r="C22" i="12" s="1"/>
  <c r="F4" i="12"/>
  <c r="D22" i="12" s="1"/>
  <c r="H4" i="12"/>
  <c r="E22" i="12" s="1"/>
  <c r="G34" i="12"/>
  <c r="U28" i="11"/>
  <c r="R29" i="11"/>
  <c r="U29" i="11" s="1"/>
  <c r="K4" i="11" s="1"/>
  <c r="U31" i="11"/>
  <c r="F4" i="11" s="1"/>
  <c r="T24" i="11"/>
  <c r="R23" i="11"/>
  <c r="T23" i="11" s="1"/>
  <c r="T21" i="11"/>
  <c r="R30" i="11"/>
  <c r="U30" i="11" s="1"/>
  <c r="J5" i="11"/>
  <c r="C3" i="11"/>
  <c r="M10" i="11"/>
  <c r="H10" i="11"/>
  <c r="I10" i="11" s="1"/>
  <c r="G76" i="6" l="1"/>
  <c r="U21" i="6"/>
  <c r="F8" i="12"/>
  <c r="H8" i="12"/>
  <c r="H33" i="12"/>
  <c r="H38" i="12" s="1"/>
  <c r="H39" i="12" s="1"/>
  <c r="H42" i="12" s="1"/>
  <c r="W20" i="6"/>
  <c r="AA20" i="6" s="1"/>
  <c r="V20" i="6"/>
  <c r="Z20" i="6" s="1"/>
  <c r="Y20" i="6"/>
  <c r="I9" i="12"/>
  <c r="AB20" i="6"/>
  <c r="AB21" i="6" s="1"/>
  <c r="E9" i="12"/>
  <c r="E10" i="12" s="1"/>
  <c r="E11" i="12" s="1"/>
  <c r="K5" i="11"/>
  <c r="N20" i="6"/>
  <c r="N21" i="6" s="1"/>
  <c r="B22" i="12"/>
  <c r="H34" i="12"/>
  <c r="F5" i="11"/>
  <c r="B8" i="12" s="1"/>
  <c r="D4" i="11"/>
  <c r="I12" i="11"/>
  <c r="J22" i="12" l="1"/>
  <c r="H46" i="12"/>
  <c r="I39" i="12"/>
  <c r="C4" i="12"/>
  <c r="P20" i="6"/>
  <c r="T20" i="6" s="1"/>
  <c r="E76" i="6"/>
  <c r="O20" i="6"/>
  <c r="S20" i="6" s="1"/>
  <c r="R20" i="6"/>
  <c r="AC20" i="6"/>
  <c r="AG20" i="6" s="1"/>
  <c r="AF20" i="6"/>
  <c r="I76" i="6"/>
  <c r="AD20" i="6"/>
  <c r="AH20" i="6" s="1"/>
  <c r="C9" i="12"/>
  <c r="G20" i="6"/>
  <c r="G21" i="6" s="1"/>
  <c r="C24" i="12"/>
  <c r="G10" i="12"/>
  <c r="G11" i="12" s="1"/>
  <c r="E24" i="12"/>
  <c r="D24" i="12"/>
  <c r="C34" i="6"/>
  <c r="D34" i="6" s="1"/>
  <c r="I5" i="11"/>
  <c r="B5" i="11"/>
  <c r="G4" i="11"/>
  <c r="I8" i="12" s="1"/>
  <c r="I10" i="12" s="1"/>
  <c r="I11" i="12" s="1"/>
  <c r="C4" i="11"/>
  <c r="C5" i="11" s="1"/>
  <c r="G14" i="11"/>
  <c r="H14" i="11" s="1"/>
  <c r="G47" i="6"/>
  <c r="F47" i="6"/>
  <c r="F30" i="6"/>
  <c r="G30" i="6"/>
  <c r="E30" i="6"/>
  <c r="B44" i="6"/>
  <c r="C5" i="12" l="1"/>
  <c r="C45" i="6"/>
  <c r="L39" i="9"/>
  <c r="H39" i="9" s="1"/>
  <c r="K20" i="6"/>
  <c r="I20" i="6"/>
  <c r="H20" i="6"/>
  <c r="C76" i="6"/>
  <c r="B93" i="6" s="1"/>
  <c r="H47" i="6"/>
  <c r="E56" i="6"/>
  <c r="B24" i="12"/>
  <c r="J6" i="11"/>
  <c r="G16" i="11"/>
  <c r="H16" i="11" s="1"/>
  <c r="G5" i="11"/>
  <c r="C8" i="12" s="1"/>
  <c r="C10" i="12" s="1"/>
  <c r="C11" i="12" s="1"/>
  <c r="C56" i="6"/>
  <c r="G56" i="6"/>
  <c r="F56" i="6"/>
  <c r="H30" i="6"/>
  <c r="H56" i="6" s="1"/>
  <c r="L20" i="6" l="1"/>
  <c r="H17" i="9" s="1"/>
  <c r="L17" i="9"/>
  <c r="M20" i="6"/>
  <c r="I17" i="9" s="1"/>
  <c r="M17" i="9"/>
  <c r="F93" i="6"/>
  <c r="H93" i="6"/>
  <c r="D93" i="6"/>
  <c r="B88" i="6"/>
  <c r="D39" i="6"/>
  <c r="C32" i="6"/>
  <c r="H88" i="6" l="1"/>
  <c r="F88" i="6"/>
  <c r="D88" i="6"/>
  <c r="G39" i="6"/>
  <c r="E39" i="6"/>
  <c r="F39" i="6"/>
  <c r="F34" i="6" l="1"/>
  <c r="H39" i="6"/>
  <c r="G34" i="6"/>
  <c r="E34" i="6"/>
  <c r="D40" i="6"/>
  <c r="E40" i="6" s="1"/>
  <c r="C38" i="6"/>
  <c r="C41" i="6" s="1"/>
  <c r="F89" i="6" l="1"/>
  <c r="F90" i="6" s="1"/>
  <c r="H89" i="6"/>
  <c r="D89" i="6"/>
  <c r="D90" i="6" s="1"/>
  <c r="C57" i="6"/>
  <c r="C49" i="6"/>
  <c r="H34" i="6"/>
  <c r="G40" i="6"/>
  <c r="F40" i="6"/>
  <c r="D38" i="6"/>
  <c r="D41" i="6" l="1"/>
  <c r="D49" i="6" s="1"/>
  <c r="C58" i="6"/>
  <c r="B90" i="6" s="1"/>
  <c r="B89" i="6"/>
  <c r="H40" i="6"/>
  <c r="C2" i="6"/>
  <c r="C6" i="6"/>
  <c r="E38" i="6"/>
  <c r="C54" i="6"/>
  <c r="F38" i="6"/>
  <c r="F41" i="6" s="1"/>
  <c r="G38" i="6"/>
  <c r="D45" i="6"/>
  <c r="C33" i="6"/>
  <c r="C35" i="6" s="1"/>
  <c r="H55" i="12" s="1"/>
  <c r="D32" i="6"/>
  <c r="B67" i="6" l="1"/>
  <c r="C11" i="6"/>
  <c r="J6" i="6"/>
  <c r="J11" i="6" s="1"/>
  <c r="B63" i="6"/>
  <c r="C17" i="6"/>
  <c r="B73" i="6" s="1"/>
  <c r="D57" i="6"/>
  <c r="D58" i="6" s="1"/>
  <c r="D6" i="6" s="1"/>
  <c r="C36" i="6"/>
  <c r="L37" i="9" s="1"/>
  <c r="F57" i="6"/>
  <c r="F58" i="6" s="1"/>
  <c r="U6" i="6" s="1"/>
  <c r="U11" i="6" s="1"/>
  <c r="U12" i="6" s="1"/>
  <c r="F49" i="6"/>
  <c r="L38" i="9"/>
  <c r="M38" i="9" s="1"/>
  <c r="E41" i="6"/>
  <c r="E49" i="6" s="1"/>
  <c r="J2" i="6"/>
  <c r="H38" i="9" s="1"/>
  <c r="I38" i="9" s="1"/>
  <c r="G41" i="6"/>
  <c r="H38" i="6"/>
  <c r="E32" i="6"/>
  <c r="G32" i="6"/>
  <c r="F32" i="6"/>
  <c r="G45" i="6"/>
  <c r="F45" i="6"/>
  <c r="E45" i="6"/>
  <c r="D33" i="6"/>
  <c r="D35" i="6" s="1"/>
  <c r="D36" i="6" s="1"/>
  <c r="D67" i="6" l="1"/>
  <c r="D11" i="6"/>
  <c r="H37" i="9"/>
  <c r="M37" i="9"/>
  <c r="I37" i="9" s="1"/>
  <c r="H32" i="6"/>
  <c r="H41" i="6"/>
  <c r="G57" i="6"/>
  <c r="G58" i="6" s="1"/>
  <c r="AB6" i="6" s="1"/>
  <c r="AB11" i="6" s="1"/>
  <c r="AB12" i="6" s="1"/>
  <c r="G49" i="6"/>
  <c r="AB2" i="6" s="1"/>
  <c r="E57" i="6"/>
  <c r="E58" i="6" s="1"/>
  <c r="N6" i="6" s="1"/>
  <c r="J17" i="6"/>
  <c r="H40" i="9" s="1"/>
  <c r="I40" i="9" s="1"/>
  <c r="L40" i="9"/>
  <c r="H45" i="6"/>
  <c r="G67" i="6"/>
  <c r="U9" i="6"/>
  <c r="U7" i="6"/>
  <c r="G70" i="6"/>
  <c r="G69" i="6"/>
  <c r="G68" i="6"/>
  <c r="U8" i="6"/>
  <c r="F52" i="6"/>
  <c r="U2" i="6"/>
  <c r="Y6" i="6"/>
  <c r="Y11" i="6" s="1"/>
  <c r="W6" i="6"/>
  <c r="V6" i="6"/>
  <c r="E2" i="6"/>
  <c r="F63" i="6" s="1"/>
  <c r="F2" i="6"/>
  <c r="H63" i="6" s="1"/>
  <c r="D2" i="6"/>
  <c r="D63" i="6" s="1"/>
  <c r="F6" i="6"/>
  <c r="E6" i="6"/>
  <c r="F50" i="6"/>
  <c r="F51" i="6"/>
  <c r="E52" i="6"/>
  <c r="G33" i="6"/>
  <c r="F33" i="6"/>
  <c r="E33" i="6"/>
  <c r="AA6" i="6" l="1"/>
  <c r="AA11" i="6" s="1"/>
  <c r="W11" i="6"/>
  <c r="H67" i="6"/>
  <c r="F11" i="6"/>
  <c r="F67" i="6"/>
  <c r="E11" i="6"/>
  <c r="E70" i="6"/>
  <c r="N11" i="6"/>
  <c r="N12" i="6" s="1"/>
  <c r="Z6" i="6"/>
  <c r="Z11" i="6" s="1"/>
  <c r="V11" i="6"/>
  <c r="H57" i="6"/>
  <c r="H58" i="6" s="1"/>
  <c r="I41" i="6"/>
  <c r="H33" i="6"/>
  <c r="I34" i="6" s="1"/>
  <c r="N8" i="6"/>
  <c r="P6" i="6"/>
  <c r="N7" i="6"/>
  <c r="E67" i="6"/>
  <c r="H49" i="6"/>
  <c r="G2" i="6" s="1"/>
  <c r="G17" i="6" s="1"/>
  <c r="G19" i="6" s="1"/>
  <c r="N2" i="6"/>
  <c r="E50" i="6"/>
  <c r="E51" i="6"/>
  <c r="N9" i="6"/>
  <c r="E68" i="6"/>
  <c r="O6" i="6"/>
  <c r="E69" i="6"/>
  <c r="R6" i="6"/>
  <c r="R11" i="6" s="1"/>
  <c r="I67" i="6"/>
  <c r="I70" i="6"/>
  <c r="I69" i="6"/>
  <c r="AB8" i="6"/>
  <c r="I68" i="6"/>
  <c r="AB9" i="6"/>
  <c r="AB7" i="6"/>
  <c r="I64" i="6"/>
  <c r="AB4" i="6"/>
  <c r="AB3" i="6"/>
  <c r="AB5" i="6"/>
  <c r="I66" i="6"/>
  <c r="I63" i="6"/>
  <c r="I65" i="6"/>
  <c r="G63" i="6"/>
  <c r="G66" i="6"/>
  <c r="G65" i="6"/>
  <c r="G64" i="6"/>
  <c r="U5" i="6"/>
  <c r="U3" i="6"/>
  <c r="U4" i="6"/>
  <c r="F14" i="6"/>
  <c r="F15" i="6" s="1"/>
  <c r="E23" i="12" s="1"/>
  <c r="AE6" i="6"/>
  <c r="AE11" i="6" s="1"/>
  <c r="D17" i="6"/>
  <c r="D73" i="6" s="1"/>
  <c r="Q2" i="6"/>
  <c r="AD6" i="6"/>
  <c r="AC6" i="6"/>
  <c r="AF6" i="6"/>
  <c r="AF11" i="6" s="1"/>
  <c r="D14" i="6"/>
  <c r="D15" i="6" s="1"/>
  <c r="C23" i="12" s="1"/>
  <c r="Q6" i="6"/>
  <c r="Q11" i="6" s="1"/>
  <c r="F17" i="6"/>
  <c r="H73" i="6" s="1"/>
  <c r="AE2" i="6"/>
  <c r="E17" i="6"/>
  <c r="F73" i="6" s="1"/>
  <c r="X2" i="6"/>
  <c r="AD2" i="6"/>
  <c r="AH2" i="6" s="1"/>
  <c r="AF2" i="6"/>
  <c r="AC2" i="6"/>
  <c r="AG2" i="6" s="1"/>
  <c r="AB17" i="6"/>
  <c r="V2" i="6"/>
  <c r="Z2" i="6" s="1"/>
  <c r="Y2" i="6"/>
  <c r="W2" i="6"/>
  <c r="AA2" i="6" s="1"/>
  <c r="U17" i="6"/>
  <c r="E14" i="6"/>
  <c r="E15" i="6" s="1"/>
  <c r="D23" i="12" s="1"/>
  <c r="X6" i="6"/>
  <c r="X11" i="6" s="1"/>
  <c r="G50" i="6"/>
  <c r="G51" i="6"/>
  <c r="G52" i="6"/>
  <c r="T6" i="6" l="1"/>
  <c r="T11" i="6" s="1"/>
  <c r="P11" i="6"/>
  <c r="S6" i="6"/>
  <c r="S11" i="6" s="1"/>
  <c r="O11" i="6"/>
  <c r="AG6" i="6"/>
  <c r="AG11" i="6" s="1"/>
  <c r="AC11" i="6"/>
  <c r="AH6" i="6"/>
  <c r="AH11" i="6" s="1"/>
  <c r="AD11" i="6"/>
  <c r="G6" i="6"/>
  <c r="G22" i="6"/>
  <c r="H22" i="6" s="1"/>
  <c r="C74" i="6"/>
  <c r="E64" i="6"/>
  <c r="N5" i="6"/>
  <c r="N4" i="6"/>
  <c r="E63" i="6"/>
  <c r="N3" i="6"/>
  <c r="E66" i="6"/>
  <c r="E65" i="6"/>
  <c r="P2" i="6"/>
  <c r="T2" i="6" s="1"/>
  <c r="R2" i="6"/>
  <c r="O2" i="6"/>
  <c r="S2" i="6" s="1"/>
  <c r="N17" i="6"/>
  <c r="G8" i="6"/>
  <c r="G7" i="6"/>
  <c r="H6" i="6"/>
  <c r="H11" i="6" s="1"/>
  <c r="L16" i="9" s="1"/>
  <c r="C67" i="6"/>
  <c r="C14" i="6"/>
  <c r="C15" i="6" s="1"/>
  <c r="B23" i="12" s="1"/>
  <c r="X14" i="6"/>
  <c r="D82" i="6"/>
  <c r="D83" i="6" s="1"/>
  <c r="AE14" i="6"/>
  <c r="E82" i="6"/>
  <c r="E83" i="6" s="1"/>
  <c r="Q14" i="6"/>
  <c r="C82" i="6"/>
  <c r="C83" i="6" s="1"/>
  <c r="U18" i="6"/>
  <c r="G75" i="6"/>
  <c r="G74" i="6"/>
  <c r="G73" i="6"/>
  <c r="G77" i="6" s="1"/>
  <c r="U19" i="6"/>
  <c r="I75" i="6"/>
  <c r="I74" i="6"/>
  <c r="I73" i="6"/>
  <c r="I77" i="6" s="1"/>
  <c r="AB19" i="6"/>
  <c r="AB18" i="6"/>
  <c r="C66" i="6"/>
  <c r="C63" i="6"/>
  <c r="C65" i="6"/>
  <c r="G5" i="6"/>
  <c r="G3" i="6"/>
  <c r="G4" i="6"/>
  <c r="C64" i="6"/>
  <c r="Y17" i="6"/>
  <c r="W17" i="6"/>
  <c r="AA17" i="6" s="1"/>
  <c r="V17" i="6"/>
  <c r="Z17" i="6" s="1"/>
  <c r="U22" i="6"/>
  <c r="Q17" i="6"/>
  <c r="D24" i="6"/>
  <c r="X17" i="6"/>
  <c r="E24" i="6"/>
  <c r="X24" i="6" s="1"/>
  <c r="AE17" i="6"/>
  <c r="F24" i="6"/>
  <c r="AE24" i="6" s="1"/>
  <c r="H2" i="6"/>
  <c r="L2" i="6" s="1"/>
  <c r="AF17" i="6"/>
  <c r="AB22" i="6"/>
  <c r="AD17" i="6"/>
  <c r="AH17" i="6" s="1"/>
  <c r="AC17" i="6"/>
  <c r="AG17" i="6" s="1"/>
  <c r="I2" i="6"/>
  <c r="M2" i="6" s="1"/>
  <c r="H50" i="6"/>
  <c r="H51" i="6"/>
  <c r="H52" i="6"/>
  <c r="K2" i="6"/>
  <c r="I6" i="6" l="1"/>
  <c r="I11" i="6" s="1"/>
  <c r="M16" i="9" s="1"/>
  <c r="G11" i="6"/>
  <c r="G12" i="6" s="1"/>
  <c r="C68" i="6"/>
  <c r="C69" i="6"/>
  <c r="G9" i="6"/>
  <c r="K6" i="6"/>
  <c r="K11" i="6" s="1"/>
  <c r="C70" i="6"/>
  <c r="M4" i="9"/>
  <c r="M20" i="9" s="1"/>
  <c r="M6" i="6"/>
  <c r="M11" i="6" s="1"/>
  <c r="I16" i="9" s="1"/>
  <c r="M8" i="9"/>
  <c r="L8" i="9"/>
  <c r="L4" i="9"/>
  <c r="L20" i="9" s="1"/>
  <c r="L6" i="6"/>
  <c r="L11" i="6" s="1"/>
  <c r="H16" i="9" s="1"/>
  <c r="O17" i="6"/>
  <c r="S17" i="6" s="1"/>
  <c r="R17" i="6"/>
  <c r="P17" i="6"/>
  <c r="T17" i="6" s="1"/>
  <c r="N22" i="6"/>
  <c r="N18" i="6"/>
  <c r="E75" i="6"/>
  <c r="N19" i="6"/>
  <c r="E74" i="6"/>
  <c r="E73" i="6"/>
  <c r="E77" i="6" s="1"/>
  <c r="B82" i="6"/>
  <c r="B83" i="6" s="1"/>
  <c r="L24" i="9"/>
  <c r="N24" i="9" s="1"/>
  <c r="J14" i="6"/>
  <c r="I78" i="6"/>
  <c r="AB23" i="6"/>
  <c r="G78" i="6"/>
  <c r="U23" i="6"/>
  <c r="C73" i="6"/>
  <c r="B92" i="6" s="1"/>
  <c r="C75" i="6"/>
  <c r="G18" i="6"/>
  <c r="C24" i="6"/>
  <c r="J24" i="6" s="1"/>
  <c r="Q24" i="6"/>
  <c r="W22" i="6"/>
  <c r="AA22" i="6" s="1"/>
  <c r="V22" i="6"/>
  <c r="Z22" i="6" s="1"/>
  <c r="Y22" i="6"/>
  <c r="AD22" i="6"/>
  <c r="AH22" i="6" s="1"/>
  <c r="AF22" i="6"/>
  <c r="AC22" i="6"/>
  <c r="AG22" i="6" s="1"/>
  <c r="H17" i="6"/>
  <c r="L17" i="6" s="1"/>
  <c r="K17" i="6"/>
  <c r="I17" i="6"/>
  <c r="M17" i="6" s="1"/>
  <c r="H92" i="6" l="1"/>
  <c r="H94" i="6" s="1"/>
  <c r="H95" i="6" s="1"/>
  <c r="F92" i="6"/>
  <c r="F94" i="6" s="1"/>
  <c r="D92" i="6"/>
  <c r="D94" i="6" s="1"/>
  <c r="B94" i="6"/>
  <c r="I8" i="9"/>
  <c r="I4" i="9"/>
  <c r="I20" i="9" s="1"/>
  <c r="E78" i="6"/>
  <c r="P22" i="6"/>
  <c r="T22" i="6" s="1"/>
  <c r="N23" i="6"/>
  <c r="R22" i="6"/>
  <c r="O22" i="6"/>
  <c r="S22" i="6" s="1"/>
  <c r="H8" i="9"/>
  <c r="H4" i="9"/>
  <c r="H24" i="9"/>
  <c r="H26" i="9" s="1"/>
  <c r="H45" i="9" s="1"/>
  <c r="G23" i="6"/>
  <c r="C78" i="6"/>
  <c r="L26" i="9"/>
  <c r="C77" i="6"/>
  <c r="N4" i="9"/>
  <c r="K22" i="6"/>
  <c r="I22" i="6"/>
  <c r="L12" i="9"/>
  <c r="M12" i="9"/>
  <c r="H12" i="9" l="1"/>
  <c r="H20" i="9"/>
  <c r="N26" i="9"/>
  <c r="L45" i="9"/>
  <c r="M22" i="6"/>
  <c r="I5" i="9" s="1"/>
  <c r="I21" i="9" s="1"/>
  <c r="M5" i="9"/>
  <c r="L5" i="9"/>
  <c r="L22" i="6"/>
  <c r="H5" i="9" s="1"/>
  <c r="N12" i="9"/>
  <c r="N8" i="9"/>
  <c r="H6" i="9" l="1"/>
  <c r="H21" i="9"/>
  <c r="M6" i="9"/>
  <c r="M21" i="9"/>
  <c r="L6" i="9"/>
  <c r="L21" i="9"/>
  <c r="N21" i="9" s="1"/>
  <c r="N16" i="9"/>
  <c r="M9" i="9"/>
  <c r="L13" i="9"/>
  <c r="N6" i="9"/>
  <c r="N5" i="9"/>
  <c r="L9" i="9"/>
  <c r="M13" i="9"/>
  <c r="M14" i="9" s="1"/>
  <c r="H9" i="9"/>
  <c r="H10" i="9" s="1"/>
  <c r="H13" i="9"/>
  <c r="I12" i="9"/>
  <c r="J4" i="9"/>
  <c r="I6" i="9"/>
  <c r="J6" i="9" s="1"/>
  <c r="N17" i="9" l="1"/>
  <c r="N9" i="9"/>
  <c r="M18" i="9"/>
  <c r="M22" i="9"/>
  <c r="H14" i="9"/>
  <c r="L14" i="9"/>
  <c r="N14" i="9" s="1"/>
  <c r="M10" i="9"/>
  <c r="L10" i="9"/>
  <c r="N13" i="9"/>
  <c r="I13" i="9"/>
  <c r="I9" i="9"/>
  <c r="I10" i="9" s="1"/>
  <c r="J5" i="9"/>
  <c r="J8" i="9"/>
  <c r="J12" i="9"/>
  <c r="N10" i="9" l="1"/>
  <c r="H18" i="9"/>
  <c r="H22" i="9"/>
  <c r="L18" i="9"/>
  <c r="N18" i="9" s="1"/>
  <c r="L22" i="9"/>
  <c r="N22" i="9" s="1"/>
  <c r="J13" i="9"/>
  <c r="I14" i="9"/>
  <c r="J14" i="9" s="1"/>
  <c r="J9" i="9"/>
  <c r="J10" i="9" s="1"/>
  <c r="I18" i="9" l="1"/>
  <c r="J18" i="9" s="1"/>
  <c r="I22" i="9"/>
  <c r="J22" i="9" s="1"/>
  <c r="H50" i="12"/>
</calcChain>
</file>

<file path=xl/sharedStrings.xml><?xml version="1.0" encoding="utf-8"?>
<sst xmlns="http://schemas.openxmlformats.org/spreadsheetml/2006/main" count="636" uniqueCount="335">
  <si>
    <r>
      <t>GCF Result Area</t>
    </r>
    <r>
      <rPr>
        <sz val="9"/>
        <color rgb="FF000000"/>
        <rFont val="Arial"/>
        <family val="2"/>
      </rPr>
      <t>  </t>
    </r>
  </si>
  <si>
    <t>IRMF</t>
  </si>
  <si>
    <t>Baseline</t>
  </si>
  <si>
    <t>Target</t>
  </si>
  <si>
    <t>Mid-term</t>
  </si>
  <si>
    <t>Final</t>
  </si>
  <si>
    <t>GCF Outcome level: Reduced emissions and increased resilience</t>
  </si>
  <si>
    <t>ARA1 Most vulnerable people and communities</t>
  </si>
  <si>
    <t>Core 2: Direct and indirect beneficiaries reached</t>
  </si>
  <si>
    <t>Males</t>
  </si>
  <si>
    <t>Females</t>
  </si>
  <si>
    <t>Male</t>
  </si>
  <si>
    <t>Female</t>
  </si>
  <si>
    <t>Total</t>
  </si>
  <si>
    <t>Country breakdown of targets provided in FP log-frame, and in next sheet (disaggregated log frame)</t>
  </si>
  <si>
    <t>Direct</t>
  </si>
  <si>
    <t>Indirect</t>
  </si>
  <si>
    <t>Supplementary 2.1: Beneficiaries (female/male) adopting improved and/or new climate-resilient livelihood options</t>
  </si>
  <si>
    <t>ARA2 Health, well-being, food and water security</t>
  </si>
  <si>
    <t>Supplementary 2.2: Beneficiaries (female/male) with improved food security</t>
  </si>
  <si>
    <t>Supplementary 2.5: Beneficiaries (female/male) adopting innovations that strengthen climate resilience</t>
  </si>
  <si>
    <t>ARA4 Ecosystems and ecosystem services</t>
  </si>
  <si>
    <t>Core 4: Hectares of natural resources brought under improved low-emission and/or climate-resilient management practice</t>
  </si>
  <si>
    <t>hectares</t>
  </si>
  <si>
    <t>Supplementary 4.1: Hectares of terrestrial forest, terrestrial non-forest, freshwater and coastal marine areas brought under resoration and/or improved ecosystems</t>
  </si>
  <si>
    <t>Target for Final Project</t>
  </si>
  <si>
    <t xml:space="preserve">GCF Outcome level: Enabling Enviornment </t>
  </si>
  <si>
    <t>Core Indicator 5: Degree to which GCF investments contribute to strengthening institutional and regulatory frameworks for low emission climate-resilient development pathways in a country-driven manner</t>
  </si>
  <si>
    <t xml:space="preserve">By the end of the project the three national governments will have the capabilities to continue to roll-out CRRA practices nation-wide and across a range of agricultural systems. This will include mainstreaming CRRA principles within the design of future policies and projects, and designing specific new policy enablers to incentivize CRRA. These capabilities include advanced levels of knowledge and skills of agricultural extension workers, as well as institutional mechanisms such as the CRRA Working Group that will be a permanent mechanism that has the information and capacity to produce guidance on a range of agricultural products and a data monitoring system capturing relevant resilience farm-level data. </t>
  </si>
  <si>
    <t>Core indicator 7: Degree to which GCF Investments contribute to market development/transformation at the sectoral, local, or national level</t>
  </si>
  <si>
    <t xml:space="preserve">The project will not create a new certification scheme for CRRA. Rather it will strengthen market forces to align with and further catalyse the transition to CRRA. First and foremost this means strengthening the capacity of farmers, primarily through farmer cooperatives/ associations, to be effective small businesses with a long-term strategy for reducing costs and increasing incomes through CRRA. In addition, creating an ecosystem of agri-businesses which are oriented towards serving the needs of farmers implementing CRRA principles. </t>
  </si>
  <si>
    <t>Core indicator 8: Degree to which GCF investments contribute to effective knowledge generation and learning processes, and use of good practices, methodologies and standards</t>
  </si>
  <si>
    <t>At the end of the project there will be a robust evidence base of data and analysis on the viability and costs-benefits of CRRA relevant to a range of Pacific Island Countries. In addition, the learning from the project on how to actually advise and support farmers to adopt CRRA will also be available for the benefit of other projects and practitioners</t>
  </si>
  <si>
    <t>Project Results</t>
  </si>
  <si>
    <t>Project specific indicator</t>
  </si>
  <si>
    <t>Unit</t>
  </si>
  <si>
    <t xml:space="preserve">Total </t>
  </si>
  <si>
    <t>Per Country</t>
  </si>
  <si>
    <t>Per Country (average)</t>
  </si>
  <si>
    <t>Outcome 1: Enabling environment strengthened for transition to CRRA</t>
  </si>
  <si>
    <t>Output 1.1:  Cross sectoral capacity and partnerships for the adaptive implementation of CRRA practices</t>
  </si>
  <si>
    <t># of CRRA Guidelines produced by each national CRRA Working Group</t>
  </si>
  <si>
    <t>Guidelines</t>
  </si>
  <si>
    <t># ToT with increased understanding of CRRA (Male/ Female)</t>
  </si>
  <si>
    <t>ToT</t>
  </si>
  <si>
    <t>Output 1.2:  Markets enhanced to promote and incentivise CRRA initiatives</t>
  </si>
  <si>
    <t xml:space="preserve"># New/ reformed policies adopted that incentivize and encourage CRRA </t>
  </si>
  <si>
    <t>Policy documents</t>
  </si>
  <si>
    <r>
      <t xml:space="preserve"># </t>
    </r>
    <r>
      <rPr>
        <sz val="9"/>
        <color theme="1"/>
        <rFont val="Arial"/>
        <family val="2"/>
      </rPr>
      <t>New business plans prepared by targeted farmers/ farmer organisations/ cooperatives/ CRRA agri-businesses  with support from the project</t>
    </r>
  </si>
  <si>
    <t>Business Plans</t>
  </si>
  <si>
    <t>Assumes that 50% of companies/ farmers trained in business plan preparation, adopt a business plan</t>
  </si>
  <si>
    <t>Outcome 2:  Practices, systems and technologies adopted for CRRA</t>
  </si>
  <si>
    <t>Output 2.1:  CRRA systems established through training, demonstration and farmer support</t>
  </si>
  <si>
    <r>
      <t xml:space="preserve"># </t>
    </r>
    <r>
      <rPr>
        <sz val="9"/>
        <color rgb="FF000000"/>
        <rFont val="Arial"/>
        <family val="2"/>
      </rPr>
      <t xml:space="preserve">agricultural households with increased understanding of CRRA practices  </t>
    </r>
  </si>
  <si>
    <t>HH</t>
  </si>
  <si>
    <t>This is the number of farmers/ HH who are 'reached' by the project</t>
  </si>
  <si>
    <r>
      <t xml:space="preserve"># </t>
    </r>
    <r>
      <rPr>
        <sz val="9"/>
        <color rgb="FF000000"/>
        <rFont val="Arial"/>
        <family val="2"/>
      </rPr>
      <t xml:space="preserve">of agricultural households agricultural households receiving support from the Farmer Support Programme to adopt CRRA practices </t>
    </r>
  </si>
  <si>
    <t>Assumes that 50% of those with increased understanding (by being reached by the project) adopt CRRA within lifetime of the project, and 100% of lead farmers</t>
  </si>
  <si>
    <t>Output 2.2: Monitoring and evaluation and knowlede systems established for continuous learning and improvement of CRRA practices</t>
  </si>
  <si>
    <t># agricultural households covered under the new farm-level resilience data management system</t>
  </si>
  <si>
    <t xml:space="preserve">The number of individuals represented by these households relates to Core Indicator 2 (Indirect combined beneficiaries) </t>
  </si>
  <si>
    <t xml:space="preserve"># knowledge/ learning products disseminated nationally, regionally and globally </t>
  </si>
  <si>
    <t>Knowledge Products</t>
  </si>
  <si>
    <t>This includes knowledge products that are packaging learning from the project rather than technical reports that are inputs to the project (around 10 per country)</t>
  </si>
  <si>
    <t>Co-benefit 1: Agricultural production and agroecological management practices are improved to contribute to GHG emissions reductions</t>
  </si>
  <si>
    <t xml:space="preserve">Number of new hectares of agricultural land under CRRA practices that specifically contribute to GHG emsisions reductions, including agro-forestry, reduced use of fossil-fuel generated power, reduced chemical inputs, reduced postharvest loss </t>
  </si>
  <si>
    <t>Hectares</t>
  </si>
  <si>
    <t xml:space="preserve">These indicators can be used to estimate its emission reduction contribution. It assumes that 80% of all households/ hectares that adopt CRRA as a result of the project (see Output 2.1 and ARA4) includes the particular CRRA practices that contribute to emission reductions. </t>
  </si>
  <si>
    <t xml:space="preserve">Co-benefit 2: Increasing the number and visibility of female agricultural leaders in the communities  </t>
  </si>
  <si>
    <t>% of the project’s lead farmers that are female</t>
  </si>
  <si>
    <t>%</t>
  </si>
  <si>
    <t>% of the project’s target CRRA agri-businesses that are led by females</t>
  </si>
  <si>
    <t xml:space="preserve">% of farmers supported by the project to showcase their results and experiences at the national and regional level that are female. </t>
  </si>
  <si>
    <t>DIRECT BENEFICIARIES</t>
  </si>
  <si>
    <t>TOTAL: for three countries</t>
  </si>
  <si>
    <t>Tonga</t>
  </si>
  <si>
    <t>Vanuatu</t>
  </si>
  <si>
    <t>Samoa</t>
  </si>
  <si>
    <t>Corresponding log-frame indicator</t>
  </si>
  <si>
    <t>agri- HH/ business</t>
  </si>
  <si>
    <t>Individuals</t>
  </si>
  <si>
    <t xml:space="preserve">Individuals </t>
  </si>
  <si>
    <r>
      <t>Total individuals benefiting from adoption of new CRRA practices: Assumes 100% of lead farmers and 7</t>
    </r>
    <r>
      <rPr>
        <sz val="9"/>
        <color theme="1"/>
        <rFont val="Arial"/>
        <family val="2"/>
      </rPr>
      <t>0% of other farmers reached are adopting CRRA within the lifetime of the project.</t>
    </r>
  </si>
  <si>
    <t xml:space="preserve">% of total population </t>
  </si>
  <si>
    <t>INDIRECT BENEFICIARIES</t>
  </si>
  <si>
    <t>Other crop-producing farmers (not directly engaged by the project) covered by the new policies, media information campaigns, farm level resilience data monitoring system</t>
  </si>
  <si>
    <r>
      <rPr>
        <b/>
        <sz val="9"/>
        <color theme="1"/>
        <rFont val="Arial"/>
        <family val="2"/>
      </rPr>
      <t>GCF Outcome Level: ARA 1</t>
    </r>
    <r>
      <rPr>
        <sz val="9"/>
        <color theme="1"/>
        <rFont val="Arial"/>
        <family val="2"/>
      </rPr>
      <t xml:space="preserve"> (CI 2 - Indirect Beneficiaries Reached; SI 2.1 - Beneficiaries adopting adopting improved and/or new climate resilient livelihood options )  and</t>
    </r>
    <r>
      <rPr>
        <b/>
        <sz val="9"/>
        <color theme="1"/>
        <rFont val="Arial"/>
        <family val="2"/>
      </rPr>
      <t xml:space="preserve"> ARA 2</t>
    </r>
    <r>
      <rPr>
        <sz val="9"/>
        <color theme="1"/>
        <rFont val="Arial"/>
        <family val="2"/>
      </rPr>
      <t xml:space="preserve"> (C 2 - Indirect Beneficiaries Reached; SI 2.2 - Beneficiaries with improved food security)
</t>
    </r>
    <r>
      <rPr>
        <b/>
        <sz val="9"/>
        <color theme="1"/>
        <rFont val="Arial"/>
        <family val="2"/>
      </rPr>
      <t>Project Results: Output 2.2</t>
    </r>
    <r>
      <rPr>
        <sz val="9"/>
        <color theme="1"/>
        <rFont val="Arial"/>
        <family val="2"/>
      </rPr>
      <t xml:space="preserve"> (# agricultural households covered under the new farm-level resilience data management system)</t>
    </r>
  </si>
  <si>
    <t>Other individuals benefiting from increased supply of local food crops in focus provinces</t>
  </si>
  <si>
    <t>Total indirect beneficiaries</t>
  </si>
  <si>
    <t>TOTAL for three countries</t>
  </si>
  <si>
    <t xml:space="preserve"> Tonga</t>
  </si>
  <si>
    <t xml:space="preserve"> Samoa</t>
  </si>
  <si>
    <r>
      <t xml:space="preserve">Land covered by new CRRA practices (hectares) - </t>
    </r>
    <r>
      <rPr>
        <sz val="9"/>
        <color theme="1"/>
        <rFont val="Arial"/>
        <family val="2"/>
      </rPr>
      <t>Uses average hectares per smallholder farmers adopting CRRA</t>
    </r>
  </si>
  <si>
    <r>
      <rPr>
        <b/>
        <sz val="9"/>
        <color theme="1"/>
        <rFont val="Arial"/>
        <family val="2"/>
      </rPr>
      <t xml:space="preserve">GCF Outcome Level: ARA 4 </t>
    </r>
    <r>
      <rPr>
        <sz val="9"/>
        <color theme="1"/>
        <rFont val="Arial"/>
        <family val="2"/>
      </rPr>
      <t>(CI4 - Hectares of natural resources brought under improved low-emission and/or climate-resilient management practice; SI 4.1 - Hectares of terrestrial forest, terrestrial non-forest, freshwater and coastal marine areas brought under resoration and/or improved ecosystems)</t>
    </r>
  </si>
  <si>
    <t>% of total agricultural land</t>
  </si>
  <si>
    <r>
      <t xml:space="preserve">Land covered by new CRRA practices that specifically enhance soil quality (hectares) </t>
    </r>
    <r>
      <rPr>
        <sz val="9"/>
        <color theme="1"/>
        <rFont val="Arial"/>
        <family val="2"/>
      </rPr>
      <t xml:space="preserve">- assumes 80% of CRRA practices adopted will enhance soil quality </t>
    </r>
  </si>
  <si>
    <r>
      <t xml:space="preserve">GCF Co-Benefit 1:  </t>
    </r>
    <r>
      <rPr>
        <sz val="9"/>
        <color theme="1"/>
        <rFont val="Arial"/>
        <family val="2"/>
      </rPr>
      <t>Agricultural production and agroecological management practices are improved to contribute to GHG emissions reductions</t>
    </r>
  </si>
  <si>
    <t>REACH</t>
  </si>
  <si>
    <t>TOTAL HH/ company employees trained</t>
  </si>
  <si>
    <t>HH Per country</t>
  </si>
  <si>
    <t>Tonga Individuals</t>
  </si>
  <si>
    <t>Vanuatu Individuals</t>
  </si>
  <si>
    <t>Samoa Individuals</t>
  </si>
  <si>
    <t xml:space="preserve">TOTAL Individuals </t>
  </si>
  <si>
    <t>Learning Farms</t>
  </si>
  <si>
    <t>Intensive support</t>
  </si>
  <si>
    <t>Each country: 30 farmers</t>
  </si>
  <si>
    <t>Peer to Peer Learning</t>
  </si>
  <si>
    <t xml:space="preserve">Open farm workshops </t>
  </si>
  <si>
    <t>Other farmers on farm training</t>
  </si>
  <si>
    <t xml:space="preserve">National Workshops </t>
  </si>
  <si>
    <t>Peer-to-peer learning subtotal</t>
  </si>
  <si>
    <t>Total 'Unique' Agricultural households/ companies reached</t>
  </si>
  <si>
    <t>To avoid duplication, this does not include farmers receiving business planning support, nor those covered by farmer support programme and apps</t>
  </si>
  <si>
    <t>ADOPTION RATE: Total number of farmers adopting CRRA</t>
  </si>
  <si>
    <t>Justification for adoption rate</t>
  </si>
  <si>
    <t>100% of lead farmers</t>
  </si>
  <si>
    <t xml:space="preserve">The programme will provide intensive support and inputs to each individual farmer, and all will be required to adopt CRRA practices. </t>
  </si>
  <si>
    <t>70% of other target farmers</t>
  </si>
  <si>
    <t xml:space="preserve">This is a conservative estimate, due to the behavioural change aspect required in the adoption of CRRA, and taking into account the five-year duration of the programme. The adoption rate will increase upwards over the following ten years. </t>
  </si>
  <si>
    <t>Total number of farmers adopting CRRA</t>
  </si>
  <si>
    <t>overall adoption rate</t>
  </si>
  <si>
    <t>Budget</t>
  </si>
  <si>
    <t>USD per individual direct beneficiary</t>
  </si>
  <si>
    <t>USD per HH direct beneficiary</t>
  </si>
  <si>
    <t>USD per HH reached (adopting in 20 year lifetime)</t>
  </si>
  <si>
    <t>USD per hectare</t>
  </si>
  <si>
    <t>USD per beneficiary in 20 years</t>
  </si>
  <si>
    <t>USD per hectare in 20 years</t>
  </si>
  <si>
    <t>Total HH/ company</t>
  </si>
  <si>
    <t>HH/company Tonga</t>
  </si>
  <si>
    <t>HH/company Vanuatu</t>
  </si>
  <si>
    <t>HH/company Samoa</t>
  </si>
  <si>
    <t>Total individuals (end-point)</t>
  </si>
  <si>
    <t>Men (end-point)</t>
  </si>
  <si>
    <t>Women (end-point)</t>
  </si>
  <si>
    <t>Total HH/ company (mid-point)</t>
  </si>
  <si>
    <t>Total individuals (mid-point)</t>
  </si>
  <si>
    <t>Men (mid-point)</t>
  </si>
  <si>
    <t>Tonga individuals (end-point)</t>
  </si>
  <si>
    <t>Tonga Men (end-point)</t>
  </si>
  <si>
    <t>Tonga Women (end-point)</t>
  </si>
  <si>
    <t>Tonga HH/ company (mid-point)</t>
  </si>
  <si>
    <t>Tonga individuals (mid-point)</t>
  </si>
  <si>
    <t>Tonga Men (mid-point)</t>
  </si>
  <si>
    <t>Tonga Women (mid-point)</t>
  </si>
  <si>
    <t>Vanuatu individuals (end-point)</t>
  </si>
  <si>
    <t>Vanuatu Men (end-point)</t>
  </si>
  <si>
    <t>Vanuatu Women (end-point)</t>
  </si>
  <si>
    <t>Vanuatu HH/ company (mid-point)</t>
  </si>
  <si>
    <t>Vanuatu individuals (mid-point)</t>
  </si>
  <si>
    <t>Vanuatu Men (mid-point)</t>
  </si>
  <si>
    <t>Vanuatu Women (mid-point)</t>
  </si>
  <si>
    <t>Samoa individuals (end-point)</t>
  </si>
  <si>
    <t>Samoa Men (end-point)</t>
  </si>
  <si>
    <t>Samoa Women (end-point)</t>
  </si>
  <si>
    <t>Samoa HH/ company (mid-point)</t>
  </si>
  <si>
    <t>Samoa individuals (mid-point)</t>
  </si>
  <si>
    <t>Samoa Men (mid-point)</t>
  </si>
  <si>
    <t>Samoa Women (mid-point)</t>
  </si>
  <si>
    <r>
      <rPr>
        <b/>
        <sz val="9"/>
        <color theme="1"/>
        <rFont val="Arial"/>
        <family val="2"/>
      </rPr>
      <t xml:space="preserve">Total individuals 'reached' by the project with new information, skills and puts. Including: </t>
    </r>
    <r>
      <rPr>
        <sz val="9"/>
        <color theme="1"/>
        <rFont val="Arial"/>
        <family val="2"/>
      </rPr>
      <t xml:space="preserve">
- Lead farmers (training, continous support, FSP, business planning skills)
- Other farmers ( training, workshops, FSP, business planning skills, app etc), </t>
    </r>
  </si>
  <si>
    <r>
      <t xml:space="preserve">Uses bottom-up calculation of targeting of different activities, recognising that many will be benefiting the same group of farmers. Therefore, only adds up leading farmers, agri-businesses being trained, and other farmers being trained/ engaged through peer-to-peer learning. These are therefore the 'unique' engagements made by the project. </t>
    </r>
    <r>
      <rPr>
        <b/>
        <sz val="9"/>
        <color theme="1"/>
        <rFont val="Arial"/>
        <family val="2"/>
      </rPr>
      <t>See below table</t>
    </r>
  </si>
  <si>
    <t>% of individuals in crop cultivating HH selling surplus in focus provinces</t>
  </si>
  <si>
    <t>% of total individuals in crop cultivating HH selling surplus in country</t>
  </si>
  <si>
    <t>Subset within this: Total individuals benefiting from adoption of new CRRA practices</t>
  </si>
  <si>
    <t>Assumes 100% of lead farmers and 50% of other farmers reached are adopting CRRA within the lifetime of the project. Note, this is not a CI or SI - but rather an output level indicator taget.</t>
  </si>
  <si>
    <t>Total hectares of land covered by new CRRA practices</t>
  </si>
  <si>
    <t>Uses average hectares per HH for number of farmers adopting CRRA</t>
  </si>
  <si>
    <t>spill over effects/ benefits</t>
  </si>
  <si>
    <t>Total Men (end-point)</t>
  </si>
  <si>
    <t>Total Women (end-point)</t>
  </si>
  <si>
    <t>Total Men (mid-point)</t>
  </si>
  <si>
    <t>Total individuals covered by the national scale enablers (new policies designed, information disseminated via national media, coverage of new farm level resilience data monitoring)</t>
  </si>
  <si>
    <t>Assumes all crop cultivating households selling any type of crops, across entire country, indirectly benefit across country</t>
  </si>
  <si>
    <t>Assumes entire population of focus provinces benefit. Therefore, adds the non-crop cultivating households in focus provinces to calculation</t>
  </si>
  <si>
    <t>Sum of two indirect beneficiary groups</t>
  </si>
  <si>
    <t>Total hectares of land indirectly covered by project</t>
  </si>
  <si>
    <t>Uses average hectares per HH for all indirect beneficiaries</t>
  </si>
  <si>
    <t>Learning Farmers</t>
  </si>
  <si>
    <t>Business Planning</t>
  </si>
  <si>
    <t>In-depth 20 day training farmers/ farmer associations</t>
  </si>
  <si>
    <t>Each country: 4 sessions per year for 40 people for Years 2-4</t>
  </si>
  <si>
    <t xml:space="preserve">Farmer workshops: extension training </t>
  </si>
  <si>
    <t>Each country: 1 workshops per year for 90 people for years 2-4</t>
  </si>
  <si>
    <t>Agri-business / farmer associations trainings</t>
  </si>
  <si>
    <t>Each country: 1 session per year for 40 individuals for years 2-4. Assumes 4 individuals per company trained</t>
  </si>
  <si>
    <t>Total # farmers trained on business plans</t>
  </si>
  <si>
    <t>Total # business plans developed (50% of total trained)</t>
  </si>
  <si>
    <t>Each country: 3 workshops each year (Years 3 and 4) for 150 farmers each</t>
  </si>
  <si>
    <t>For each country: Every quarter, three 5-day training for 35 farmers each, Ys 2-5</t>
  </si>
  <si>
    <t>Every year, annual workshop for 200 farmers between years 1-5</t>
  </si>
  <si>
    <t>Total other target farmers reached</t>
  </si>
  <si>
    <t>Farmer Support Programme</t>
  </si>
  <si>
    <t>Total Budget</t>
  </si>
  <si>
    <t>#farmers if USD 10,000 per farmer</t>
  </si>
  <si>
    <t>Non-leading farmers</t>
  </si>
  <si>
    <t>Information via apps</t>
  </si>
  <si>
    <t>For Tonga and Vanuatu: Assumes 4,000 downloads of app</t>
  </si>
  <si>
    <t xml:space="preserve">Total 'Unique' Agricultural households/ companies reached (individual beneficiaries) </t>
  </si>
  <si>
    <t>% of individuals in crop cultivating HH in focus provinces</t>
  </si>
  <si>
    <t>% of total individuals in crop cultivating HH in country</t>
  </si>
  <si>
    <t>Ratio of lead farmer to other beneficiary HH</t>
  </si>
  <si>
    <t>Summary</t>
  </si>
  <si>
    <r>
      <rPr>
        <b/>
        <sz val="9"/>
        <color theme="1"/>
        <rFont val="Arial"/>
        <family val="2"/>
      </rPr>
      <t xml:space="preserve">Beneficiaries 'reached' by the project with new information, skills and resources on CRRA. Including: </t>
    </r>
    <r>
      <rPr>
        <sz val="9"/>
        <color theme="1"/>
        <rFont val="Arial"/>
        <family val="2"/>
      </rPr>
      <t xml:space="preserve">
- Lead farmers (training, continous support, FSP, business planning skills)
- Other farmers ( training, workshops, FSP, business planning skills, app etc), </t>
    </r>
  </si>
  <si>
    <t xml:space="preserve">GCF Outcome Level: ARA 1 (CI 2 - Direct Beneficiaries Reached)  and ARA 2 (C 2 - Direct Beneficiaries Reached)
Project Results: Output 2.1 (# agricultural households with increased understanding of CRRA practices) </t>
  </si>
  <si>
    <t>GCF Outcome Level: ARA 1 (SI 2.1 - Beneficiaries adopting adopting improved and/or new climate resilient livelihood options )  and ARA 2 (SI 2.2 - Beneficiaries with improved food security; SI 2.5 - Beneficiaries adopting innovations that strengthen climate change resilience)
Project Results: Output 2.1 (# of agricultural households implementing CRRA practices)</t>
  </si>
  <si>
    <t>Other crop-producing farmers covered by the new policies, media information campaigns, farm level resilience data monitoring system</t>
  </si>
  <si>
    <r>
      <rPr>
        <b/>
        <sz val="9"/>
        <color theme="1"/>
        <rFont val="Arial"/>
        <family val="2"/>
      </rPr>
      <t>GCF Outcome Level: ARA 1</t>
    </r>
    <r>
      <rPr>
        <sz val="9"/>
        <color theme="1"/>
        <rFont val="Arial"/>
        <family val="2"/>
      </rPr>
      <t xml:space="preserve"> (CI 2 - Indirect Beneficiaries Reached; SI 2.1 - Beneficiaries adopting adopting improved and/or new climate resilient livelihood options )  and</t>
    </r>
    <r>
      <rPr>
        <b/>
        <sz val="9"/>
        <color theme="1"/>
        <rFont val="Arial"/>
        <family val="2"/>
      </rPr>
      <t xml:space="preserve"> ARA 2</t>
    </r>
    <r>
      <rPr>
        <sz val="9"/>
        <color theme="1"/>
        <rFont val="Arial"/>
        <family val="2"/>
      </rPr>
      <t xml:space="preserve"> (C 2 - Indirect Beneficiaries Reached; SI 2.2 - Beneficiaries with improved food security)
</t>
    </r>
    <r>
      <rPr>
        <b/>
        <sz val="9"/>
        <color theme="1"/>
        <rFont val="Arial"/>
        <family val="2"/>
      </rPr>
      <t>Project Results: Output 2.2</t>
    </r>
    <r>
      <rPr>
        <sz val="9"/>
        <color theme="1"/>
        <rFont val="Arial"/>
        <family val="2"/>
      </rPr>
      <t xml:space="preserve"> (# agricultural households covered under the new farm-level resilience data management system)</t>
    </r>
  </si>
  <si>
    <r>
      <t xml:space="preserve">Individuals benefiting from increased supply of local food crops in focus provinces </t>
    </r>
    <r>
      <rPr>
        <sz val="9"/>
        <color theme="1"/>
        <rFont val="Arial"/>
        <family val="2"/>
      </rPr>
      <t>(non-crop producing households)</t>
    </r>
  </si>
  <si>
    <t>Farmers adopting CRRA</t>
  </si>
  <si>
    <t>5 years</t>
  </si>
  <si>
    <t>10 years</t>
  </si>
  <si>
    <t xml:space="preserve">15 years </t>
  </si>
  <si>
    <t>20 years</t>
  </si>
  <si>
    <t>Learning farmers</t>
  </si>
  <si>
    <t>100% of total reached</t>
  </si>
  <si>
    <t>Other farmers reached</t>
  </si>
  <si>
    <t>70% of total reached</t>
  </si>
  <si>
    <t>80% of total reached</t>
  </si>
  <si>
    <t>90% of total reached</t>
  </si>
  <si>
    <t>TOTAL</t>
  </si>
  <si>
    <t>Indirect beneficiaries (individuals)</t>
  </si>
  <si>
    <t>100% of crop-cultivating households in non focus provinces</t>
  </si>
  <si>
    <t xml:space="preserve">100% of focus provinces only </t>
  </si>
  <si>
    <t>100% focus provinces; 40% of non-focus provinces</t>
  </si>
  <si>
    <t>100% focus provinces; 80% of non-focus provinces</t>
  </si>
  <si>
    <t>100% focus provinces; 100% of non-focus provinces</t>
  </si>
  <si>
    <t>Country</t>
  </si>
  <si>
    <t>Crop cultivating households selling crops in focus provinces</t>
  </si>
  <si>
    <t>Individuals in crop cultivating households selling surplus in focus provincies</t>
  </si>
  <si>
    <t>Total crop cultivating households in country selling any to market</t>
  </si>
  <si>
    <t>Individuals in crop cultivating households in country selling any to market</t>
  </si>
  <si>
    <t>Total population of country</t>
  </si>
  <si>
    <t>Total population in focus provinces</t>
  </si>
  <si>
    <t>Individuals in Non-crop cultivating households in focus provinces</t>
  </si>
  <si>
    <t>Individuals in Non-crop cultivating households in other provinces</t>
  </si>
  <si>
    <t>Nb of people per household</t>
  </si>
  <si>
    <t xml:space="preserve">% Population Female </t>
  </si>
  <si>
    <t>% Population Male</t>
  </si>
  <si>
    <t>Total agricultural land</t>
  </si>
  <si>
    <t>Average hectares per HH</t>
  </si>
  <si>
    <t>The total number of households cultivating crops for sale in Tongatapu is 4,334 in Vava’u is 1,119 and in ‘Eua is 93. Total is 5,546</t>
  </si>
  <si>
    <t>covers entire country and all types of crops</t>
  </si>
  <si>
    <t xml:space="preserve"> 2015 Agricultural CensusThe average number of land parcels per agriculture household is 1.4, and 96% of these are under 10 acres. Only 20 parcels were larger than 50 acres each. Therefore, it can be estimated that the average size of agricultural land per household is 7 acres (2.8 hectares). </t>
  </si>
  <si>
    <t>6,311 kava farming households in Penama, and 6,425 in Sanma. So total is 12,736</t>
  </si>
  <si>
    <t>[2] The Vanuatu Agriculture Policy Bank. https://pafpnet.spc.int/policy-bank/countries/vanuatu; HH average land based on government estimate</t>
  </si>
  <si>
    <t>Households selling some taro crops to market are:  N-W Upolu (1,123), rest of upolu (2,547) and Savaii (2,141). 5,811 total</t>
  </si>
  <si>
    <t>Using ratio of 33% which is ratio of taro farmers selling to market, estimating for entire country # agricultural households selling to market. Focus provinces includes all apart from urban Apia</t>
  </si>
  <si>
    <t>[3] The Samoa Agriculture Policy Bank. https://pafpnet.spc.int/policy-bank/countries/samoa; 2019 Agricultural Census</t>
  </si>
  <si>
    <t>Average</t>
  </si>
  <si>
    <t>Tongatapu rural</t>
  </si>
  <si>
    <t>Vava’u</t>
  </si>
  <si>
    <t>Eua</t>
  </si>
  <si>
    <t>Total focus provinces</t>
  </si>
  <si>
    <t>Ha’apai</t>
  </si>
  <si>
    <t>Onga Niua</t>
  </si>
  <si>
    <t>Total other provinces</t>
  </si>
  <si>
    <t>Population</t>
  </si>
  <si>
    <t xml:space="preserve">Crop producing households </t>
  </si>
  <si>
    <t>For Pauline 31 May Annex 17 sheet: (Percent of female indirect beneficiaries relative to total population)</t>
  </si>
  <si>
    <t>T</t>
  </si>
  <si>
    <t>Individual in crop producing HH</t>
  </si>
  <si>
    <t>V</t>
  </si>
  <si>
    <t>Individual in non- crop producing HH</t>
  </si>
  <si>
    <t>S</t>
  </si>
  <si>
    <t>Crop producing households (subsistence)</t>
  </si>
  <si>
    <t>Crop producing households (selling)</t>
  </si>
  <si>
    <t>Sanma</t>
  </si>
  <si>
    <t>Penama</t>
  </si>
  <si>
    <t>Torba</t>
  </si>
  <si>
    <t>Malampa</t>
  </si>
  <si>
    <t>Shefa</t>
  </si>
  <si>
    <t>Tafea</t>
  </si>
  <si>
    <t xml:space="preserve">kava producing households </t>
  </si>
  <si>
    <t>Individual in kava producing HH</t>
  </si>
  <si>
    <t>Individual in non- kava producing HH</t>
  </si>
  <si>
    <t>kava producing households (subsistence)</t>
  </si>
  <si>
    <t>kava producing households (selling)</t>
  </si>
  <si>
    <t>uses national average that 57% of agriculural households rely on agriculture as main source of income</t>
  </si>
  <si>
    <t>North-West Upolou</t>
  </si>
  <si>
    <t>Rest of Upolou</t>
  </si>
  <si>
    <t>Savaii</t>
  </si>
  <si>
    <t>Apia urban</t>
  </si>
  <si>
    <t xml:space="preserve">Populuation </t>
  </si>
  <si>
    <r>
      <rPr>
        <b/>
        <sz val="9"/>
        <color theme="1"/>
        <rFont val="Arial"/>
        <family val="2"/>
      </rPr>
      <t xml:space="preserve">GCF Outcome Level:: ARA </t>
    </r>
    <r>
      <rPr>
        <sz val="9"/>
        <color theme="1"/>
        <rFont val="Arial"/>
        <family val="2"/>
      </rPr>
      <t>1 (CI 2 - Direct Beneficiaries Reached; I 2.1 - Beneficiaries adopting adopting improved and/or new climate resilient livelihood options)  and A</t>
    </r>
    <r>
      <rPr>
        <b/>
        <sz val="9"/>
        <color theme="1"/>
        <rFont val="Arial"/>
        <family val="2"/>
      </rPr>
      <t>RA 2 (C 2 - Direct Beneficiaries Reached</t>
    </r>
    <r>
      <rPr>
        <sz val="9"/>
        <color theme="1"/>
        <rFont val="Arial"/>
        <family val="2"/>
      </rPr>
      <t xml:space="preserve">; SI 2.5 - Beneficiaries adopting innovations that strengthen climate change resilience - with a subset of beneficiaries for SI 2.5)
</t>
    </r>
    <r>
      <rPr>
        <b/>
        <sz val="9"/>
        <color theme="1"/>
        <rFont val="Arial"/>
        <family val="2"/>
      </rPr>
      <t xml:space="preserve">Project results: Output 2.1 </t>
    </r>
    <r>
      <rPr>
        <sz val="9"/>
        <color theme="1"/>
        <rFont val="Arial"/>
        <family val="2"/>
      </rPr>
      <t>(No agricultural households implementing CRRA)</t>
    </r>
  </si>
  <si>
    <t>SI 2.5</t>
  </si>
  <si>
    <t>SI 2.5: Beneficiaries (female/male) with improved food security</t>
  </si>
  <si>
    <t>Country/Region</t>
  </si>
  <si>
    <t>Project Title</t>
  </si>
  <si>
    <t>Accredited Entity</t>
  </si>
  <si>
    <t>GCF Funding (USD)</t>
  </si>
  <si>
    <t>Direct Beneficiaries</t>
  </si>
  <si>
    <t>FP037: Integrated Flood Management to Enhance Climate Resilience of the Vaisigano River Catchment</t>
  </si>
  <si>
    <t>UNDP</t>
  </si>
  <si>
    <t>FP035: Climate Information Services for Resilient Development Planning (Van-CIS-RDP)</t>
  </si>
  <si>
    <t>SPREP</t>
  </si>
  <si>
    <t>FP234: Tonga Coastal Resilience Project</t>
  </si>
  <si>
    <t>Fiji</t>
  </si>
  <si>
    <t>Papua New Guinea</t>
  </si>
  <si>
    <t>SPC</t>
  </si>
  <si>
    <t>Cost-effectivenes ration</t>
  </si>
  <si>
    <t>Productive Partnerships in Agriculture Project (PPAP)</t>
  </si>
  <si>
    <t>World Bank + IFAD</t>
  </si>
  <si>
    <t>Solomon Islands</t>
  </si>
  <si>
    <t>Rural Development Program II</t>
  </si>
  <si>
    <t>IFAD + World Bank</t>
  </si>
  <si>
    <t>coffee and cocoa farmers</t>
  </si>
  <si>
    <t>rural households</t>
  </si>
  <si>
    <t>FP184: Vanuatu community-based climate resilience project (VCCRP)</t>
  </si>
  <si>
    <t>Save the Children Australia</t>
  </si>
  <si>
    <t>The primary direct beneficiaries include approximately 26,528 people in the Vaisigano river catchment who will benefit from integrated planning and capacity strengthening for increased likelihoods of flooding induced by extreme events, flood mitigation measures especially riverworks and ecosystems solutions in the Vaisigano River Catchment, upgrading of key infrastructure to withstand the negative effects of excessive water and upgrading of drainage in downstream areas for improved regulation and rapid discharge of water flows during periods of extreme events</t>
  </si>
  <si>
    <t>This figure of 3,608 direct beneficiaries also incorporates the populations directly adjacent to the coastal resilience works</t>
  </si>
  <si>
    <t>MCT</t>
  </si>
  <si>
    <t xml:space="preserve">SAP020: Climate resilient food security for farming households across 
the Federated States of Micronesia (FSM) </t>
  </si>
  <si>
    <t>The proposal will target all households in the FSM high islands undertaking some form of farming approximately</t>
  </si>
  <si>
    <t>directly benefit through use of early warning systems, including strengthened flood warning systems and other sector specific EWS</t>
  </si>
  <si>
    <t>Direct beneficiaries at community level will benefit 
from activities under Component 2, via implementation of the adaptation packages through the 
adoption of climate resilient agriculture, fisheries and diversified/enhanced livelihoods resilient to the 
conditions of flooding, storm surges, salinization, drought and heatwaves (marine and terrestrial);</t>
  </si>
  <si>
    <t>FSM</t>
  </si>
  <si>
    <t>https://www.ifad.org/documents/d/new-ifad.org/papua-new-guinea-1100001480-ppap-project-completion-report-august-2022</t>
  </si>
  <si>
    <t>https://www.ifad.org/documents/38711624/40330956/Solomon%252BIslands%252B1100001716%252BRDP%252BII%252BProject%252BCompletion%252BReport%252BJune%252B2022.pdf/6747063c-9e7d-d3ab-b647-6f301915e8a7</t>
  </si>
  <si>
    <t>Regional</t>
  </si>
  <si>
    <t>FP 259: Pro-Resilient Fiji – Strengthening Climate Resilience of Communities for Food and Nutrition Security</t>
  </si>
  <si>
    <t xml:space="preserve">Direct beneficiaries due to availability of tuna for food consumption, </t>
  </si>
  <si>
    <t xml:space="preserve">POLFN Project </t>
  </si>
  <si>
    <t>Fiji, Nauru, Tonga and the Solomon Islands.</t>
  </si>
  <si>
    <t>https://lrd.spc.int/projects/pacific-organic-learning-farm-network-project</t>
  </si>
  <si>
    <t>Farmers adopting new practices based on Learning Farm concept</t>
  </si>
  <si>
    <t>Plant Health Clinic</t>
  </si>
  <si>
    <t>Multidonor</t>
  </si>
  <si>
    <t>SAFE Pacific Project</t>
  </si>
  <si>
    <t xml:space="preserve">SPC </t>
  </si>
  <si>
    <t>Cook Islands</t>
  </si>
  <si>
    <t>% change from previous FP draft</t>
  </si>
  <si>
    <t>Training Budget</t>
  </si>
  <si>
    <t>USD per farmer trained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</si>
</sst>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 #,##0.00_ ;_ * \-#,##0.00_ ;_ * &quot;-&quot;??_ ;_ @_ "/>
    <numFmt numFmtId="165" formatCode="_ * #,##0_ ;_ * \-#,##0_ ;_ * &quot;-&quot;??_ ;_ @_ "/>
    <numFmt numFmtId="166" formatCode="_(* #,##0_);_(* \(#,##0\);_(* &quot;-&quot;??_);_(@_)"/>
    <numFmt numFmtId="167" formatCode="0.0%"/>
    <numFmt numFmtId="168" formatCode="_-* #,##0_-;\-* #,##0_-;_-* &quot;-&quot;??_-;_-@_-"/>
  </numFmts>
  <fonts count="28" x14ac:knownFonts="1">
    <font>
      <sz val="11"/>
      <color theme="1"/>
      <name val="Calibri"/>
      <family val="2"/>
      <scheme val="minor"/>
    </font>
    <font>
      <sz val="11"/>
      <color theme="1"/>
      <name val="Calibri"/>
      <family val="2"/>
      <scheme val="minor"/>
    </font>
    <font>
      <sz val="9"/>
      <color theme="1"/>
      <name val="Calibri"/>
      <family val="2"/>
      <scheme val="minor"/>
    </font>
    <font>
      <b/>
      <sz val="9"/>
      <color rgb="FF000000"/>
      <name val="Arial"/>
      <family val="2"/>
    </font>
    <font>
      <sz val="9"/>
      <color theme="1"/>
      <name val="Arial"/>
      <family val="2"/>
    </font>
    <font>
      <b/>
      <sz val="9"/>
      <color theme="1"/>
      <name val="Arial"/>
      <family val="2"/>
    </font>
    <font>
      <b/>
      <i/>
      <sz val="9"/>
      <color theme="1"/>
      <name val="Arial"/>
      <family val="2"/>
    </font>
    <font>
      <sz val="9"/>
      <color rgb="FF000000"/>
      <name val="Arial"/>
      <family val="2"/>
    </font>
    <font>
      <b/>
      <sz val="9"/>
      <color theme="1"/>
      <name val="Calibri"/>
      <family val="2"/>
      <scheme val="minor"/>
    </font>
    <font>
      <i/>
      <sz val="9"/>
      <color rgb="FF000000"/>
      <name val="Arial"/>
      <family val="2"/>
    </font>
    <font>
      <i/>
      <sz val="9"/>
      <color theme="1"/>
      <name val="Calibri"/>
      <family val="2"/>
      <scheme val="minor"/>
    </font>
    <font>
      <i/>
      <sz val="9"/>
      <color theme="1"/>
      <name val="Arial"/>
      <family val="2"/>
    </font>
    <font>
      <b/>
      <i/>
      <sz val="9"/>
      <color theme="1"/>
      <name val="Calibri"/>
      <family val="2"/>
      <scheme val="minor"/>
    </font>
    <font>
      <sz val="9"/>
      <color rgb="FF000000"/>
      <name val="Calibri"/>
      <family val="2"/>
      <scheme val="minor"/>
    </font>
    <font>
      <u/>
      <sz val="9"/>
      <color theme="1"/>
      <name val="Arial"/>
      <family val="2"/>
    </font>
    <font>
      <b/>
      <i/>
      <sz val="9"/>
      <color rgb="FF0070C0"/>
      <name val="Arial"/>
      <family val="2"/>
    </font>
    <font>
      <b/>
      <sz val="9"/>
      <color rgb="FF0070C0"/>
      <name val="Arial"/>
      <family val="2"/>
    </font>
    <font>
      <b/>
      <sz val="10"/>
      <color rgb="FFFFFFFF"/>
      <name val="Arial"/>
      <family val="2"/>
    </font>
    <font>
      <b/>
      <sz val="9"/>
      <name val="Arial"/>
      <family val="2"/>
    </font>
    <font>
      <b/>
      <sz val="10"/>
      <color rgb="FF000000"/>
      <name val="Arial"/>
      <family val="2"/>
    </font>
    <font>
      <sz val="10"/>
      <color rgb="FF000000"/>
      <name val="Arial"/>
      <family val="2"/>
    </font>
    <font>
      <sz val="10"/>
      <color theme="1"/>
      <name val="Arial"/>
      <family val="2"/>
    </font>
    <font>
      <sz val="10"/>
      <color theme="1"/>
      <name val="Aptos"/>
      <family val="2"/>
    </font>
    <font>
      <i/>
      <sz val="9"/>
      <color rgb="FFFF0000"/>
      <name val="Arial"/>
      <family val="2"/>
    </font>
    <font>
      <b/>
      <sz val="9"/>
      <color rgb="FFFF0000"/>
      <name val="Arial"/>
      <family val="2"/>
    </font>
    <font>
      <u/>
      <sz val="11"/>
      <color theme="10"/>
      <name val="Calibri"/>
      <family val="2"/>
      <scheme val="minor"/>
    </font>
    <font>
      <i/>
      <sz val="11"/>
      <color theme="1"/>
      <name val="Calibri"/>
      <family val="2"/>
      <scheme val="minor"/>
    </font>
    <font>
      <sz val="8"/>
      <color rgb="FF3B3B3B"/>
      <name val="Arial"/>
      <family val="2"/>
    </font>
  </fonts>
  <fills count="22">
    <fill>
      <patternFill patternType="none"/>
    </fill>
    <fill>
      <patternFill patternType="gray125"/>
    </fill>
    <fill>
      <patternFill patternType="solid">
        <fgColor rgb="FFFFFFFF"/>
        <bgColor indexed="64"/>
      </patternFill>
    </fill>
    <fill>
      <patternFill patternType="solid">
        <fgColor rgb="FFF2F2F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2"/>
        <bgColor indexed="64"/>
      </patternFill>
    </fill>
    <fill>
      <patternFill patternType="solid">
        <fgColor theme="5" tint="0.59999389629810485"/>
        <bgColor indexed="64"/>
      </patternFill>
    </fill>
    <fill>
      <patternFill patternType="solid">
        <fgColor theme="0"/>
        <bgColor indexed="64"/>
      </patternFill>
    </fill>
    <fill>
      <patternFill patternType="solid">
        <fgColor theme="0" tint="-0.14999847407452621"/>
        <bgColor indexed="64"/>
      </patternFill>
    </fill>
    <fill>
      <patternFill patternType="solid">
        <fgColor rgb="FF5B9BD5"/>
        <bgColor indexed="64"/>
      </patternFill>
    </fill>
    <fill>
      <patternFill patternType="solid">
        <fgColor rgb="FFDEEAF6"/>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rgb="FFFFFF00"/>
        <bgColor indexed="64"/>
      </patternFill>
    </fill>
  </fills>
  <borders count="56">
    <border>
      <left/>
      <right/>
      <top/>
      <bottom/>
      <diagonal/>
    </border>
    <border>
      <left/>
      <right style="medium">
        <color indexed="64"/>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medium">
        <color rgb="FF9CC2E5"/>
      </left>
      <right style="medium">
        <color rgb="FF9CC2E5"/>
      </right>
      <top/>
      <bottom style="medium">
        <color rgb="FF9CC2E5"/>
      </bottom>
      <diagonal/>
    </border>
    <border>
      <left/>
      <right/>
      <top style="medium">
        <color rgb="FF5B9BD5"/>
      </top>
      <bottom style="medium">
        <color rgb="FF5B9BD5"/>
      </bottom>
      <diagonal/>
    </border>
    <border>
      <left/>
      <right style="medium">
        <color rgb="FF9CC2E5"/>
      </right>
      <top/>
      <bottom style="medium">
        <color rgb="FF9CC2E5"/>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rgb="FF5B9BD5"/>
      </left>
      <right style="medium">
        <color rgb="FF5B9BD5"/>
      </right>
      <top style="medium">
        <color rgb="FF5B9BD5"/>
      </top>
      <bottom style="medium">
        <color rgb="FF5B9BD5"/>
      </bottom>
      <diagonal/>
    </border>
    <border>
      <left style="medium">
        <color rgb="FF5B9BD5"/>
      </left>
      <right/>
      <top style="medium">
        <color rgb="FF5B9BD5"/>
      </top>
      <bottom style="medium">
        <color rgb="FF5B9BD5"/>
      </bottom>
      <diagonal/>
    </border>
    <border>
      <left/>
      <right style="medium">
        <color rgb="FF5B9BD5"/>
      </right>
      <top style="medium">
        <color rgb="FF5B9BD5"/>
      </top>
      <bottom style="medium">
        <color rgb="FF5B9BD5"/>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4">
    <xf numFmtId="0" fontId="0" fillId="0" borderId="0"/>
    <xf numFmtId="9" fontId="1" fillId="0" borderId="0" applyFont="0" applyFill="0" applyBorder="0" applyAlignment="0" applyProtection="0"/>
    <xf numFmtId="164" fontId="1" fillId="0" borderId="0" applyFont="0" applyFill="0" applyBorder="0" applyAlignment="0" applyProtection="0"/>
    <xf numFmtId="0" fontId="25" fillId="0" borderId="0" applyNumberFormat="0" applyFill="0" applyBorder="0" applyAlignment="0" applyProtection="0"/>
  </cellStyleXfs>
  <cellXfs count="537">
    <xf numFmtId="0" fontId="0" fillId="0" borderId="0" xfId="0"/>
    <xf numFmtId="0" fontId="2" fillId="0" borderId="0" xfId="0" applyFont="1"/>
    <xf numFmtId="9" fontId="2" fillId="0" borderId="0" xfId="1" applyFont="1"/>
    <xf numFmtId="10" fontId="2" fillId="0" borderId="0" xfId="0" applyNumberFormat="1" applyFont="1"/>
    <xf numFmtId="0" fontId="2" fillId="0" borderId="0" xfId="0" applyFont="1" applyAlignment="1">
      <alignment horizontal="left"/>
    </xf>
    <xf numFmtId="0" fontId="4" fillId="0" borderId="0" xfId="0" applyFont="1"/>
    <xf numFmtId="0" fontId="11" fillId="0" borderId="0" xfId="0" applyFont="1"/>
    <xf numFmtId="0" fontId="7" fillId="2" borderId="3" xfId="0" applyFont="1" applyFill="1" applyBorder="1" applyAlignment="1">
      <alignment vertical="center" wrapText="1"/>
    </xf>
    <xf numFmtId="0" fontId="9" fillId="2" borderId="3" xfId="0" applyFont="1" applyFill="1" applyBorder="1" applyAlignment="1">
      <alignment vertical="center" wrapText="1"/>
    </xf>
    <xf numFmtId="0" fontId="4" fillId="0" borderId="3" xfId="0" applyFont="1" applyBorder="1"/>
    <xf numFmtId="0" fontId="5" fillId="0" borderId="3" xfId="0" applyFont="1" applyBorder="1"/>
    <xf numFmtId="3" fontId="4" fillId="0" borderId="3" xfId="0" applyNumberFormat="1" applyFont="1" applyBorder="1"/>
    <xf numFmtId="1" fontId="4" fillId="0" borderId="3" xfId="0" applyNumberFormat="1" applyFont="1" applyBorder="1"/>
    <xf numFmtId="3" fontId="4" fillId="0" borderId="0" xfId="0" applyNumberFormat="1" applyFont="1"/>
    <xf numFmtId="0" fontId="4" fillId="0" borderId="1" xfId="0" applyFont="1" applyBorder="1"/>
    <xf numFmtId="0" fontId="4" fillId="0" borderId="2" xfId="0" applyFont="1" applyBorder="1"/>
    <xf numFmtId="0" fontId="4" fillId="0" borderId="0" xfId="0" applyFont="1" applyAlignment="1">
      <alignment wrapText="1"/>
    </xf>
    <xf numFmtId="0" fontId="8" fillId="0" borderId="3" xfId="0" applyFont="1" applyBorder="1" applyAlignment="1">
      <alignment wrapText="1"/>
    </xf>
    <xf numFmtId="0" fontId="8" fillId="0" borderId="3" xfId="0" applyFont="1" applyBorder="1"/>
    <xf numFmtId="0" fontId="4" fillId="0" borderId="3" xfId="0" applyFont="1" applyBorder="1" applyAlignment="1">
      <alignment wrapText="1"/>
    </xf>
    <xf numFmtId="0" fontId="8" fillId="0" borderId="11" xfId="0" applyFont="1" applyBorder="1" applyAlignment="1">
      <alignment wrapText="1"/>
    </xf>
    <xf numFmtId="0" fontId="8" fillId="0" borderId="11" xfId="0" applyFont="1" applyBorder="1"/>
    <xf numFmtId="0" fontId="4" fillId="4" borderId="3" xfId="0" applyFont="1" applyFill="1" applyBorder="1"/>
    <xf numFmtId="0" fontId="4" fillId="4" borderId="3" xfId="0" applyFont="1" applyFill="1" applyBorder="1" applyAlignment="1">
      <alignment wrapText="1"/>
    </xf>
    <xf numFmtId="3" fontId="5" fillId="4" borderId="3" xfId="0" applyNumberFormat="1" applyFont="1" applyFill="1" applyBorder="1"/>
    <xf numFmtId="0" fontId="5" fillId="4" borderId="18" xfId="0" applyFont="1" applyFill="1" applyBorder="1"/>
    <xf numFmtId="0" fontId="4" fillId="4" borderId="19" xfId="0" applyFont="1" applyFill="1" applyBorder="1"/>
    <xf numFmtId="0" fontId="5" fillId="0" borderId="21" xfId="0" applyFont="1" applyBorder="1"/>
    <xf numFmtId="0" fontId="4" fillId="4" borderId="21" xfId="0" applyFont="1" applyFill="1" applyBorder="1"/>
    <xf numFmtId="0" fontId="4" fillId="4" borderId="22" xfId="0" applyFont="1" applyFill="1" applyBorder="1"/>
    <xf numFmtId="0" fontId="4" fillId="0" borderId="21" xfId="0" applyFont="1" applyBorder="1" applyAlignment="1">
      <alignment wrapText="1"/>
    </xf>
    <xf numFmtId="0" fontId="4" fillId="0" borderId="21" xfId="0" applyFont="1" applyBorder="1"/>
    <xf numFmtId="9" fontId="5" fillId="0" borderId="22" xfId="1" applyFont="1" applyBorder="1"/>
    <xf numFmtId="0" fontId="4" fillId="0" borderId="23" xfId="0" applyFont="1" applyBorder="1"/>
    <xf numFmtId="0" fontId="4" fillId="0" borderId="24" xfId="0" applyFont="1" applyBorder="1"/>
    <xf numFmtId="9" fontId="5" fillId="0" borderId="25" xfId="1" applyFont="1" applyBorder="1"/>
    <xf numFmtId="0" fontId="2" fillId="0" borderId="3" xfId="0" applyFont="1" applyBorder="1" applyAlignment="1">
      <alignment wrapText="1"/>
    </xf>
    <xf numFmtId="0" fontId="2" fillId="0" borderId="8" xfId="0" applyFont="1" applyBorder="1" applyAlignment="1">
      <alignment wrapText="1"/>
    </xf>
    <xf numFmtId="0" fontId="2" fillId="0" borderId="3" xfId="0" applyFont="1" applyBorder="1"/>
    <xf numFmtId="9" fontId="2" fillId="0" borderId="3" xfId="0" applyNumberFormat="1" applyFont="1" applyBorder="1"/>
    <xf numFmtId="2" fontId="2" fillId="0" borderId="3" xfId="0" applyNumberFormat="1" applyFont="1" applyBorder="1"/>
    <xf numFmtId="0" fontId="2" fillId="0" borderId="8" xfId="0" applyFont="1" applyBorder="1" applyAlignment="1">
      <alignment horizontal="center"/>
    </xf>
    <xf numFmtId="10" fontId="2" fillId="0" borderId="3" xfId="0" applyNumberFormat="1" applyFont="1" applyBorder="1"/>
    <xf numFmtId="3" fontId="13" fillId="0" borderId="3" xfId="0" applyNumberFormat="1" applyFont="1" applyBorder="1"/>
    <xf numFmtId="3" fontId="2" fillId="0" borderId="3" xfId="0" applyNumberFormat="1" applyFont="1" applyBorder="1"/>
    <xf numFmtId="0" fontId="8" fillId="0" borderId="0" xfId="0" applyFont="1" applyAlignment="1">
      <alignment wrapText="1"/>
    </xf>
    <xf numFmtId="10" fontId="8" fillId="0" borderId="3" xfId="0" applyNumberFormat="1" applyFont="1" applyBorder="1"/>
    <xf numFmtId="0" fontId="2" fillId="0" borderId="0" xfId="0" applyFont="1" applyAlignment="1">
      <alignment wrapText="1"/>
    </xf>
    <xf numFmtId="0" fontId="12" fillId="0" borderId="0" xfId="0" applyFont="1"/>
    <xf numFmtId="0" fontId="2" fillId="5" borderId="0" xfId="0" applyFont="1" applyFill="1"/>
    <xf numFmtId="0" fontId="10" fillId="0" borderId="3" xfId="0" applyFont="1" applyBorder="1" applyAlignment="1">
      <alignment wrapText="1"/>
    </xf>
    <xf numFmtId="9" fontId="5" fillId="5" borderId="3" xfId="1" applyFont="1" applyFill="1" applyBorder="1" applyAlignment="1">
      <alignment wrapText="1"/>
    </xf>
    <xf numFmtId="0" fontId="11" fillId="0" borderId="3" xfId="0" applyFont="1" applyBorder="1" applyAlignment="1">
      <alignment wrapText="1"/>
    </xf>
    <xf numFmtId="165" fontId="4" fillId="0" borderId="3" xfId="2" applyNumberFormat="1" applyFont="1" applyBorder="1"/>
    <xf numFmtId="165" fontId="4" fillId="0" borderId="3" xfId="0" applyNumberFormat="1" applyFont="1" applyBorder="1"/>
    <xf numFmtId="0" fontId="11" fillId="0" borderId="3" xfId="0" applyFont="1" applyBorder="1"/>
    <xf numFmtId="0" fontId="5" fillId="5" borderId="18" xfId="0" applyFont="1" applyFill="1" applyBorder="1" applyAlignment="1">
      <alignment wrapText="1"/>
    </xf>
    <xf numFmtId="0" fontId="4" fillId="5" borderId="19" xfId="0" applyFont="1" applyFill="1" applyBorder="1" applyAlignment="1">
      <alignment wrapText="1"/>
    </xf>
    <xf numFmtId="9" fontId="5" fillId="5" borderId="19" xfId="1" applyFont="1" applyFill="1" applyBorder="1" applyAlignment="1">
      <alignment wrapText="1"/>
    </xf>
    <xf numFmtId="0" fontId="5" fillId="0" borderId="21" xfId="0" applyFont="1" applyBorder="1" applyAlignment="1">
      <alignment wrapText="1"/>
    </xf>
    <xf numFmtId="0" fontId="5" fillId="5" borderId="21" xfId="0" applyFont="1" applyFill="1" applyBorder="1" applyAlignment="1">
      <alignment wrapText="1"/>
    </xf>
    <xf numFmtId="0" fontId="11" fillId="0" borderId="24" xfId="0" applyFont="1" applyBorder="1"/>
    <xf numFmtId="165" fontId="4" fillId="0" borderId="24" xfId="2" applyNumberFormat="1" applyFont="1" applyBorder="1"/>
    <xf numFmtId="0" fontId="5" fillId="6" borderId="0" xfId="0" applyFont="1" applyFill="1"/>
    <xf numFmtId="0" fontId="5" fillId="0" borderId="23" xfId="0" applyFont="1" applyBorder="1" applyAlignment="1">
      <alignment wrapText="1"/>
    </xf>
    <xf numFmtId="0" fontId="5" fillId="0" borderId="3" xfId="0" applyFont="1" applyBorder="1" applyAlignment="1">
      <alignment vertical="center" wrapText="1"/>
    </xf>
    <xf numFmtId="0" fontId="6" fillId="0" borderId="3" xfId="0" applyFont="1" applyBorder="1" applyAlignment="1">
      <alignment vertical="center" wrapText="1"/>
    </xf>
    <xf numFmtId="0" fontId="4" fillId="4" borderId="3" xfId="0" applyFont="1" applyFill="1" applyBorder="1" applyAlignment="1">
      <alignment vertical="center" wrapText="1"/>
    </xf>
    <xf numFmtId="3" fontId="4" fillId="4" borderId="3" xfId="0" applyNumberFormat="1" applyFont="1" applyFill="1" applyBorder="1" applyAlignment="1">
      <alignment vertical="center" wrapText="1"/>
    </xf>
    <xf numFmtId="3" fontId="4" fillId="0" borderId="3" xfId="0" applyNumberFormat="1" applyFont="1" applyBorder="1" applyAlignment="1">
      <alignment vertical="center" wrapText="1"/>
    </xf>
    <xf numFmtId="0" fontId="4" fillId="0" borderId="3" xfId="0" applyFont="1" applyBorder="1" applyAlignment="1">
      <alignment vertical="center" wrapText="1"/>
    </xf>
    <xf numFmtId="0" fontId="6" fillId="0" borderId="3" xfId="0" applyFont="1" applyBorder="1"/>
    <xf numFmtId="9" fontId="11" fillId="0" borderId="0" xfId="0" applyNumberFormat="1" applyFont="1"/>
    <xf numFmtId="1" fontId="4" fillId="0" borderId="3" xfId="0" applyNumberFormat="1" applyFont="1" applyBorder="1" applyAlignment="1">
      <alignment vertical="center" wrapText="1"/>
    </xf>
    <xf numFmtId="1" fontId="4" fillId="4" borderId="3" xfId="0" applyNumberFormat="1" applyFont="1" applyFill="1" applyBorder="1" applyAlignment="1">
      <alignment vertical="center" wrapText="1"/>
    </xf>
    <xf numFmtId="0" fontId="14" fillId="0" borderId="3" xfId="0" applyFont="1" applyBorder="1" applyAlignment="1">
      <alignment horizontal="left" wrapText="1"/>
    </xf>
    <xf numFmtId="0" fontId="5" fillId="0" borderId="0" xfId="0" applyFont="1"/>
    <xf numFmtId="0" fontId="5" fillId="6" borderId="4" xfId="0" applyFont="1" applyFill="1" applyBorder="1" applyAlignment="1">
      <alignment horizontal="center" vertical="center" wrapText="1"/>
    </xf>
    <xf numFmtId="0" fontId="5" fillId="0" borderId="3" xfId="0" applyFont="1" applyBorder="1" applyAlignment="1">
      <alignment wrapText="1"/>
    </xf>
    <xf numFmtId="165" fontId="4" fillId="0" borderId="3" xfId="0" applyNumberFormat="1" applyFont="1" applyBorder="1" applyAlignment="1">
      <alignment vertical="center" wrapText="1"/>
    </xf>
    <xf numFmtId="0" fontId="5" fillId="4" borderId="3" xfId="0" applyFont="1" applyFill="1" applyBorder="1"/>
    <xf numFmtId="165" fontId="5" fillId="4" borderId="3" xfId="0" applyNumberFormat="1" applyFont="1" applyFill="1" applyBorder="1"/>
    <xf numFmtId="1" fontId="5" fillId="4" borderId="3" xfId="0" applyNumberFormat="1" applyFont="1" applyFill="1" applyBorder="1"/>
    <xf numFmtId="165" fontId="4" fillId="0" borderId="3" xfId="0" applyNumberFormat="1" applyFont="1" applyBorder="1" applyAlignment="1">
      <alignment wrapText="1"/>
    </xf>
    <xf numFmtId="165" fontId="4" fillId="0" borderId="9" xfId="2" applyNumberFormat="1" applyFont="1" applyBorder="1"/>
    <xf numFmtId="165" fontId="4" fillId="0" borderId="9" xfId="0" applyNumberFormat="1" applyFont="1" applyBorder="1"/>
    <xf numFmtId="165" fontId="4" fillId="0" borderId="11" xfId="2" applyNumberFormat="1" applyFont="1" applyBorder="1"/>
    <xf numFmtId="9" fontId="5" fillId="5" borderId="29" xfId="1" applyFont="1" applyFill="1" applyBorder="1" applyAlignment="1">
      <alignment wrapText="1"/>
    </xf>
    <xf numFmtId="9" fontId="16" fillId="0" borderId="3" xfId="1" applyFont="1" applyBorder="1"/>
    <xf numFmtId="2" fontId="2" fillId="0" borderId="0" xfId="0" applyNumberFormat="1" applyFont="1"/>
    <xf numFmtId="1" fontId="2" fillId="0" borderId="3" xfId="0" applyNumberFormat="1" applyFont="1" applyBorder="1"/>
    <xf numFmtId="0" fontId="6" fillId="7" borderId="3" xfId="0" applyFont="1" applyFill="1" applyBorder="1"/>
    <xf numFmtId="0" fontId="5" fillId="7" borderId="3" xfId="0" applyFont="1" applyFill="1" applyBorder="1"/>
    <xf numFmtId="1" fontId="4" fillId="0" borderId="3" xfId="1" applyNumberFormat="1" applyFont="1" applyBorder="1"/>
    <xf numFmtId="1" fontId="4" fillId="0" borderId="24" xfId="0" applyNumberFormat="1" applyFont="1" applyBorder="1"/>
    <xf numFmtId="0" fontId="18" fillId="4" borderId="3" xfId="0" applyFont="1" applyFill="1" applyBorder="1"/>
    <xf numFmtId="3" fontId="5" fillId="4" borderId="22" xfId="0" applyNumberFormat="1" applyFont="1" applyFill="1" applyBorder="1"/>
    <xf numFmtId="0" fontId="4" fillId="8" borderId="21" xfId="0" applyFont="1" applyFill="1" applyBorder="1"/>
    <xf numFmtId="0" fontId="4" fillId="8" borderId="3" xfId="0" applyFont="1" applyFill="1" applyBorder="1" applyAlignment="1">
      <alignment wrapText="1"/>
    </xf>
    <xf numFmtId="0" fontId="4" fillId="8" borderId="3" xfId="0" applyFont="1" applyFill="1" applyBorder="1"/>
    <xf numFmtId="0" fontId="4" fillId="8" borderId="22" xfId="0" applyFont="1" applyFill="1" applyBorder="1"/>
    <xf numFmtId="0" fontId="4" fillId="8" borderId="0" xfId="0" applyFont="1" applyFill="1" applyAlignment="1">
      <alignment wrapText="1"/>
    </xf>
    <xf numFmtId="0" fontId="4" fillId="8" borderId="0" xfId="0" applyFont="1" applyFill="1"/>
    <xf numFmtId="0" fontId="10" fillId="9" borderId="0" xfId="0" applyFont="1" applyFill="1" applyAlignment="1">
      <alignment wrapText="1"/>
    </xf>
    <xf numFmtId="0" fontId="10" fillId="9" borderId="0" xfId="0" applyFont="1" applyFill="1"/>
    <xf numFmtId="1" fontId="10" fillId="9" borderId="0" xfId="0" applyNumberFormat="1" applyFont="1" applyFill="1"/>
    <xf numFmtId="9" fontId="10" fillId="9" borderId="0" xfId="1" applyFont="1" applyFill="1"/>
    <xf numFmtId="0" fontId="2" fillId="0" borderId="8" xfId="0" applyFont="1" applyBorder="1" applyAlignment="1">
      <alignment horizontal="left"/>
    </xf>
    <xf numFmtId="3" fontId="10" fillId="0" borderId="3" xfId="0" applyNumberFormat="1" applyFont="1" applyBorder="1" applyAlignment="1">
      <alignment wrapText="1"/>
    </xf>
    <xf numFmtId="3" fontId="8" fillId="0" borderId="11" xfId="0" applyNumberFormat="1" applyFont="1" applyBorder="1"/>
    <xf numFmtId="3" fontId="8" fillId="0" borderId="3" xfId="0" applyNumberFormat="1" applyFont="1" applyBorder="1"/>
    <xf numFmtId="9" fontId="2" fillId="0" borderId="3" xfId="1" applyFont="1" applyBorder="1"/>
    <xf numFmtId="165" fontId="8" fillId="0" borderId="3" xfId="2" applyNumberFormat="1" applyFont="1" applyBorder="1"/>
    <xf numFmtId="0" fontId="17" fillId="10" borderId="31" xfId="0" applyFont="1" applyFill="1" applyBorder="1" applyAlignment="1">
      <alignment vertical="center" wrapText="1"/>
    </xf>
    <xf numFmtId="3" fontId="19" fillId="11" borderId="30" xfId="0" applyNumberFormat="1" applyFont="1" applyFill="1" applyBorder="1" applyAlignment="1">
      <alignment vertical="center" wrapText="1"/>
    </xf>
    <xf numFmtId="3" fontId="20" fillId="11" borderId="32" xfId="0" applyNumberFormat="1" applyFont="1" applyFill="1" applyBorder="1" applyAlignment="1">
      <alignment vertical="center" wrapText="1"/>
    </xf>
    <xf numFmtId="3" fontId="2" fillId="0" borderId="0" xfId="0" applyNumberFormat="1" applyFont="1"/>
    <xf numFmtId="3" fontId="8" fillId="0" borderId="0" xfId="0" applyNumberFormat="1" applyFont="1"/>
    <xf numFmtId="0" fontId="19" fillId="11" borderId="30" xfId="0" applyFont="1" applyFill="1" applyBorder="1" applyAlignment="1">
      <alignment vertical="center" wrapText="1"/>
    </xf>
    <xf numFmtId="0" fontId="20" fillId="11" borderId="32" xfId="0" applyFont="1" applyFill="1" applyBorder="1" applyAlignment="1">
      <alignment vertical="center" wrapText="1"/>
    </xf>
    <xf numFmtId="3" fontId="21" fillId="0" borderId="0" xfId="0" applyNumberFormat="1" applyFont="1"/>
    <xf numFmtId="0" fontId="21" fillId="0" borderId="0" xfId="0" applyFont="1"/>
    <xf numFmtId="0" fontId="10" fillId="0" borderId="0" xfId="0" applyFont="1"/>
    <xf numFmtId="0" fontId="5" fillId="0" borderId="33" xfId="0" applyFont="1" applyBorder="1" applyAlignment="1">
      <alignment wrapText="1"/>
    </xf>
    <xf numFmtId="0" fontId="11" fillId="0" borderId="11" xfId="0" applyFont="1" applyBorder="1" applyAlignment="1">
      <alignment wrapText="1"/>
    </xf>
    <xf numFmtId="0" fontId="4" fillId="0" borderId="3" xfId="0" applyFont="1" applyBorder="1" applyAlignment="1">
      <alignment horizontal="left" wrapText="1"/>
    </xf>
    <xf numFmtId="9" fontId="5" fillId="12" borderId="29" xfId="1" applyFont="1" applyFill="1" applyBorder="1" applyAlignment="1">
      <alignment wrapText="1"/>
    </xf>
    <xf numFmtId="165" fontId="4" fillId="13" borderId="9" xfId="2" applyNumberFormat="1" applyFont="1" applyFill="1" applyBorder="1"/>
    <xf numFmtId="165" fontId="4" fillId="13" borderId="9" xfId="0" applyNumberFormat="1" applyFont="1" applyFill="1" applyBorder="1"/>
    <xf numFmtId="0" fontId="4" fillId="13" borderId="3" xfId="0" applyFont="1" applyFill="1" applyBorder="1"/>
    <xf numFmtId="1" fontId="4" fillId="13" borderId="3" xfId="0" applyNumberFormat="1" applyFont="1" applyFill="1" applyBorder="1"/>
    <xf numFmtId="9" fontId="4" fillId="13" borderId="3" xfId="1" applyFont="1" applyFill="1" applyBorder="1"/>
    <xf numFmtId="9" fontId="4" fillId="13" borderId="24" xfId="1" applyFont="1" applyFill="1" applyBorder="1"/>
    <xf numFmtId="1" fontId="4" fillId="13" borderId="3" xfId="1" applyNumberFormat="1" applyFont="1" applyFill="1" applyBorder="1"/>
    <xf numFmtId="0" fontId="4" fillId="14" borderId="3" xfId="0" applyFont="1" applyFill="1" applyBorder="1"/>
    <xf numFmtId="0" fontId="5" fillId="14" borderId="3" xfId="0" applyFont="1" applyFill="1" applyBorder="1"/>
    <xf numFmtId="3" fontId="5" fillId="14" borderId="3" xfId="0" applyNumberFormat="1" applyFont="1" applyFill="1" applyBorder="1"/>
    <xf numFmtId="0" fontId="5" fillId="4" borderId="19" xfId="0" applyFont="1" applyFill="1" applyBorder="1" applyAlignment="1">
      <alignment wrapText="1"/>
    </xf>
    <xf numFmtId="0" fontId="5" fillId="12" borderId="19" xfId="0" applyFont="1" applyFill="1" applyBorder="1" applyAlignment="1">
      <alignment wrapText="1"/>
    </xf>
    <xf numFmtId="0" fontId="5" fillId="4" borderId="20" xfId="0" applyFont="1" applyFill="1" applyBorder="1" applyAlignment="1">
      <alignment wrapText="1"/>
    </xf>
    <xf numFmtId="9" fontId="5" fillId="15" borderId="29" xfId="1" applyFont="1" applyFill="1" applyBorder="1" applyAlignment="1">
      <alignment wrapText="1"/>
    </xf>
    <xf numFmtId="165" fontId="4" fillId="16" borderId="9" xfId="2" applyNumberFormat="1" applyFont="1" applyFill="1" applyBorder="1"/>
    <xf numFmtId="165" fontId="4" fillId="16" borderId="9" xfId="0" applyNumberFormat="1" applyFont="1" applyFill="1" applyBorder="1"/>
    <xf numFmtId="0" fontId="4" fillId="17" borderId="3" xfId="0" applyFont="1" applyFill="1" applyBorder="1"/>
    <xf numFmtId="0" fontId="5" fillId="15" borderId="19" xfId="0" applyFont="1" applyFill="1" applyBorder="1" applyAlignment="1">
      <alignment wrapText="1"/>
    </xf>
    <xf numFmtId="1" fontId="4" fillId="16" borderId="3" xfId="1" applyNumberFormat="1" applyFont="1" applyFill="1" applyBorder="1"/>
    <xf numFmtId="1" fontId="4" fillId="16" borderId="3" xfId="0" applyNumberFormat="1" applyFont="1" applyFill="1" applyBorder="1"/>
    <xf numFmtId="9" fontId="4" fillId="16" borderId="3" xfId="1" applyFont="1" applyFill="1" applyBorder="1"/>
    <xf numFmtId="9" fontId="4" fillId="16" borderId="24" xfId="1" applyFont="1" applyFill="1" applyBorder="1"/>
    <xf numFmtId="0" fontId="4" fillId="16" borderId="3" xfId="0" applyFont="1" applyFill="1" applyBorder="1"/>
    <xf numFmtId="0" fontId="5" fillId="15" borderId="3" xfId="0" applyFont="1" applyFill="1" applyBorder="1"/>
    <xf numFmtId="3" fontId="5" fillId="17" borderId="3" xfId="0" applyNumberFormat="1" applyFont="1" applyFill="1" applyBorder="1"/>
    <xf numFmtId="9" fontId="5" fillId="18" borderId="29" xfId="1" applyFont="1" applyFill="1" applyBorder="1" applyAlignment="1">
      <alignment wrapText="1"/>
    </xf>
    <xf numFmtId="165" fontId="4" fillId="19" borderId="9" xfId="2" applyNumberFormat="1" applyFont="1" applyFill="1" applyBorder="1"/>
    <xf numFmtId="165" fontId="4" fillId="19" borderId="9" xfId="0" applyNumberFormat="1" applyFont="1" applyFill="1" applyBorder="1"/>
    <xf numFmtId="0" fontId="5" fillId="18" borderId="19" xfId="0" applyFont="1" applyFill="1" applyBorder="1" applyAlignment="1">
      <alignment wrapText="1"/>
    </xf>
    <xf numFmtId="0" fontId="5" fillId="18" borderId="3" xfId="0" applyFont="1" applyFill="1" applyBorder="1"/>
    <xf numFmtId="1" fontId="4" fillId="19" borderId="3" xfId="1" applyNumberFormat="1" applyFont="1" applyFill="1" applyBorder="1"/>
    <xf numFmtId="1" fontId="4" fillId="19" borderId="3" xfId="0" applyNumberFormat="1" applyFont="1" applyFill="1" applyBorder="1"/>
    <xf numFmtId="0" fontId="4" fillId="19" borderId="3" xfId="0" applyFont="1" applyFill="1" applyBorder="1"/>
    <xf numFmtId="9" fontId="4" fillId="19" borderId="3" xfId="1" applyFont="1" applyFill="1" applyBorder="1"/>
    <xf numFmtId="9" fontId="4" fillId="19" borderId="24" xfId="1" applyFont="1" applyFill="1" applyBorder="1"/>
    <xf numFmtId="0" fontId="4" fillId="20" borderId="3" xfId="0" applyFont="1" applyFill="1" applyBorder="1"/>
    <xf numFmtId="3" fontId="5" fillId="20" borderId="3" xfId="0" applyNumberFormat="1" applyFont="1" applyFill="1" applyBorder="1"/>
    <xf numFmtId="165" fontId="4" fillId="0" borderId="9" xfId="0" applyNumberFormat="1" applyFont="1" applyBorder="1" applyAlignment="1">
      <alignment wrapText="1"/>
    </xf>
    <xf numFmtId="9" fontId="5" fillId="5" borderId="9" xfId="1" applyFont="1" applyFill="1" applyBorder="1" applyAlignment="1">
      <alignment wrapText="1"/>
    </xf>
    <xf numFmtId="9" fontId="5" fillId="12" borderId="35" xfId="1" applyFont="1" applyFill="1" applyBorder="1" applyAlignment="1">
      <alignment wrapText="1"/>
    </xf>
    <xf numFmtId="9" fontId="5" fillId="18" borderId="35" xfId="1" applyFont="1" applyFill="1" applyBorder="1" applyAlignment="1">
      <alignment wrapText="1"/>
    </xf>
    <xf numFmtId="9" fontId="5" fillId="5" borderId="36" xfId="1" applyFont="1" applyFill="1" applyBorder="1" applyAlignment="1">
      <alignment wrapText="1"/>
    </xf>
    <xf numFmtId="9" fontId="5" fillId="15" borderId="37" xfId="1" applyFont="1" applyFill="1" applyBorder="1" applyAlignment="1">
      <alignment wrapText="1"/>
    </xf>
    <xf numFmtId="9" fontId="5" fillId="12" borderId="38" xfId="1" applyFont="1" applyFill="1" applyBorder="1" applyAlignment="1">
      <alignment wrapText="1"/>
    </xf>
    <xf numFmtId="9" fontId="5" fillId="18" borderId="38" xfId="1" applyFont="1" applyFill="1" applyBorder="1" applyAlignment="1">
      <alignment wrapText="1"/>
    </xf>
    <xf numFmtId="9" fontId="5" fillId="15" borderId="39" xfId="1" applyFont="1" applyFill="1" applyBorder="1" applyAlignment="1">
      <alignment wrapText="1"/>
    </xf>
    <xf numFmtId="3" fontId="4" fillId="13" borderId="3" xfId="0" applyNumberFormat="1" applyFont="1" applyFill="1" applyBorder="1"/>
    <xf numFmtId="3" fontId="4" fillId="13" borderId="24" xfId="0" applyNumberFormat="1" applyFont="1" applyFill="1" applyBorder="1"/>
    <xf numFmtId="3" fontId="4" fillId="16" borderId="3" xfId="0" applyNumberFormat="1" applyFont="1" applyFill="1" applyBorder="1"/>
    <xf numFmtId="3" fontId="4" fillId="16" borderId="24" xfId="0" applyNumberFormat="1" applyFont="1" applyFill="1" applyBorder="1"/>
    <xf numFmtId="3" fontId="4" fillId="19" borderId="3" xfId="0" applyNumberFormat="1" applyFont="1" applyFill="1" applyBorder="1"/>
    <xf numFmtId="3" fontId="4" fillId="19" borderId="24" xfId="0" applyNumberFormat="1" applyFont="1" applyFill="1" applyBorder="1"/>
    <xf numFmtId="3" fontId="4" fillId="13" borderId="21" xfId="0" applyNumberFormat="1" applyFont="1" applyFill="1" applyBorder="1"/>
    <xf numFmtId="3" fontId="4" fillId="16" borderId="11" xfId="0" applyNumberFormat="1" applyFont="1" applyFill="1" applyBorder="1"/>
    <xf numFmtId="3" fontId="4" fillId="19" borderId="21" xfId="0" applyNumberFormat="1" applyFont="1" applyFill="1" applyBorder="1"/>
    <xf numFmtId="9" fontId="16" fillId="13" borderId="3" xfId="1" applyFont="1" applyFill="1" applyBorder="1"/>
    <xf numFmtId="9" fontId="16" fillId="16" borderId="3" xfId="1" applyFont="1" applyFill="1" applyBorder="1"/>
    <xf numFmtId="9" fontId="16" fillId="19" borderId="3" xfId="1" applyFont="1" applyFill="1" applyBorder="1"/>
    <xf numFmtId="1" fontId="5" fillId="13" borderId="24" xfId="0" applyNumberFormat="1" applyFont="1" applyFill="1" applyBorder="1"/>
    <xf numFmtId="1" fontId="5" fillId="16" borderId="24" xfId="0" applyNumberFormat="1" applyFont="1" applyFill="1" applyBorder="1"/>
    <xf numFmtId="1" fontId="5" fillId="19" borderId="24" xfId="0" applyNumberFormat="1" applyFont="1" applyFill="1" applyBorder="1"/>
    <xf numFmtId="1" fontId="4" fillId="13" borderId="21" xfId="0" applyNumberFormat="1" applyFont="1" applyFill="1" applyBorder="1"/>
    <xf numFmtId="1" fontId="4" fillId="16" borderId="21" xfId="0" applyNumberFormat="1" applyFont="1" applyFill="1" applyBorder="1"/>
    <xf numFmtId="1" fontId="4" fillId="19" borderId="21" xfId="0" applyNumberFormat="1" applyFont="1" applyFill="1" applyBorder="1"/>
    <xf numFmtId="165" fontId="4" fillId="13" borderId="11" xfId="2" applyNumberFormat="1" applyFont="1" applyFill="1" applyBorder="1"/>
    <xf numFmtId="165" fontId="4" fillId="13" borderId="3" xfId="0" applyNumberFormat="1" applyFont="1" applyFill="1" applyBorder="1"/>
    <xf numFmtId="166" fontId="4" fillId="13" borderId="3" xfId="0" applyNumberFormat="1" applyFont="1" applyFill="1" applyBorder="1"/>
    <xf numFmtId="166" fontId="4" fillId="13" borderId="22" xfId="0" applyNumberFormat="1" applyFont="1" applyFill="1" applyBorder="1"/>
    <xf numFmtId="3" fontId="4" fillId="16" borderId="21" xfId="0" applyNumberFormat="1" applyFont="1" applyFill="1" applyBorder="1"/>
    <xf numFmtId="165" fontId="4" fillId="13" borderId="24" xfId="0" applyNumberFormat="1" applyFont="1" applyFill="1" applyBorder="1"/>
    <xf numFmtId="165" fontId="4" fillId="17" borderId="24" xfId="0" applyNumberFormat="1" applyFont="1" applyFill="1" applyBorder="1"/>
    <xf numFmtId="165" fontId="4" fillId="19" borderId="24" xfId="0" applyNumberFormat="1" applyFont="1" applyFill="1" applyBorder="1"/>
    <xf numFmtId="164" fontId="4" fillId="13" borderId="3" xfId="0" applyNumberFormat="1" applyFont="1" applyFill="1" applyBorder="1" applyAlignment="1">
      <alignment horizontal="left" indent="2"/>
    </xf>
    <xf numFmtId="164" fontId="4" fillId="17" borderId="3" xfId="0" applyNumberFormat="1" applyFont="1" applyFill="1" applyBorder="1" applyAlignment="1">
      <alignment horizontal="left" indent="2"/>
    </xf>
    <xf numFmtId="164" fontId="4" fillId="19" borderId="3" xfId="0" applyNumberFormat="1" applyFont="1" applyFill="1" applyBorder="1" applyAlignment="1">
      <alignment horizontal="left" indent="2"/>
    </xf>
    <xf numFmtId="165" fontId="4" fillId="0" borderId="24" xfId="0" applyNumberFormat="1" applyFont="1" applyBorder="1"/>
    <xf numFmtId="165" fontId="4" fillId="16" borderId="3" xfId="0" applyNumberFormat="1" applyFont="1" applyFill="1" applyBorder="1"/>
    <xf numFmtId="165" fontId="4" fillId="19" borderId="3" xfId="0" applyNumberFormat="1" applyFont="1" applyFill="1" applyBorder="1"/>
    <xf numFmtId="166" fontId="4" fillId="16" borderId="3" xfId="0" applyNumberFormat="1" applyFont="1" applyFill="1" applyBorder="1"/>
    <xf numFmtId="166" fontId="4" fillId="16" borderId="9" xfId="0" applyNumberFormat="1" applyFont="1" applyFill="1" applyBorder="1"/>
    <xf numFmtId="3" fontId="4" fillId="16" borderId="22" xfId="0" applyNumberFormat="1" applyFont="1" applyFill="1" applyBorder="1"/>
    <xf numFmtId="165" fontId="4" fillId="19" borderId="3" xfId="2" applyNumberFormat="1" applyFont="1" applyFill="1" applyBorder="1"/>
    <xf numFmtId="166" fontId="4" fillId="19" borderId="3" xfId="0" applyNumberFormat="1" applyFont="1" applyFill="1" applyBorder="1"/>
    <xf numFmtId="166" fontId="4" fillId="19" borderId="22" xfId="0" applyNumberFormat="1" applyFont="1" applyFill="1" applyBorder="1"/>
    <xf numFmtId="3" fontId="4" fillId="0" borderId="3" xfId="0" applyNumberFormat="1" applyFont="1" applyBorder="1" applyAlignment="1">
      <alignment horizontal="center"/>
    </xf>
    <xf numFmtId="9" fontId="5" fillId="5" borderId="3" xfId="1" applyFont="1" applyFill="1" applyBorder="1" applyAlignment="1">
      <alignment horizontal="center" wrapText="1"/>
    </xf>
    <xf numFmtId="9" fontId="5" fillId="12" borderId="3" xfId="1" applyFont="1" applyFill="1" applyBorder="1" applyAlignment="1">
      <alignment horizontal="center" wrapText="1"/>
    </xf>
    <xf numFmtId="9" fontId="5" fillId="15" borderId="3" xfId="1" applyFont="1" applyFill="1" applyBorder="1" applyAlignment="1">
      <alignment horizontal="center" wrapText="1"/>
    </xf>
    <xf numFmtId="9" fontId="5" fillId="18" borderId="3" xfId="1" applyFont="1" applyFill="1" applyBorder="1" applyAlignment="1">
      <alignment horizontal="center" wrapText="1"/>
    </xf>
    <xf numFmtId="9" fontId="5" fillId="12" borderId="3" xfId="1" applyFont="1" applyFill="1" applyBorder="1" applyAlignment="1">
      <alignment wrapText="1"/>
    </xf>
    <xf numFmtId="9" fontId="5" fillId="15" borderId="3" xfId="1" applyFont="1" applyFill="1" applyBorder="1" applyAlignment="1">
      <alignment wrapText="1"/>
    </xf>
    <xf numFmtId="9" fontId="5" fillId="18" borderId="3" xfId="1" applyFont="1" applyFill="1" applyBorder="1" applyAlignment="1">
      <alignment wrapText="1"/>
    </xf>
    <xf numFmtId="165" fontId="4" fillId="0" borderId="3" xfId="0" applyNumberFormat="1" applyFont="1" applyBorder="1" applyAlignment="1">
      <alignment horizontal="center"/>
    </xf>
    <xf numFmtId="3" fontId="4" fillId="0" borderId="3" xfId="0" applyNumberFormat="1" applyFont="1" applyBorder="1" applyAlignment="1">
      <alignment horizontal="center" wrapText="1"/>
    </xf>
    <xf numFmtId="9" fontId="16" fillId="0" borderId="3" xfId="1" applyFont="1" applyBorder="1" applyAlignment="1">
      <alignment horizontal="center"/>
    </xf>
    <xf numFmtId="9" fontId="16" fillId="8" borderId="3" xfId="1" applyFont="1" applyFill="1" applyBorder="1" applyAlignment="1">
      <alignment horizontal="center"/>
    </xf>
    <xf numFmtId="0" fontId="5" fillId="0" borderId="3" xfId="0" applyFont="1" applyBorder="1" applyAlignment="1">
      <alignment horizontal="left" wrapText="1"/>
    </xf>
    <xf numFmtId="0" fontId="5" fillId="5" borderId="3" xfId="0" applyFont="1" applyFill="1" applyBorder="1" applyAlignment="1">
      <alignment horizontal="center" wrapText="1"/>
    </xf>
    <xf numFmtId="9" fontId="5" fillId="5" borderId="4" xfId="1" applyFont="1" applyFill="1" applyBorder="1" applyAlignment="1">
      <alignment wrapText="1"/>
    </xf>
    <xf numFmtId="9" fontId="5" fillId="12" borderId="4" xfId="1" applyFont="1" applyFill="1" applyBorder="1" applyAlignment="1">
      <alignment wrapText="1"/>
    </xf>
    <xf numFmtId="9" fontId="5" fillId="15" borderId="4" xfId="1" applyFont="1" applyFill="1" applyBorder="1" applyAlignment="1">
      <alignment wrapText="1"/>
    </xf>
    <xf numFmtId="9" fontId="5" fillId="18" borderId="4" xfId="1" applyFont="1" applyFill="1" applyBorder="1" applyAlignment="1">
      <alignment wrapText="1"/>
    </xf>
    <xf numFmtId="164" fontId="4" fillId="0" borderId="3" xfId="0" applyNumberFormat="1" applyFont="1" applyBorder="1" applyAlignment="1">
      <alignment horizontal="center"/>
    </xf>
    <xf numFmtId="166" fontId="4" fillId="0" borderId="3" xfId="0" applyNumberFormat="1" applyFont="1" applyBorder="1"/>
    <xf numFmtId="165" fontId="4" fillId="0" borderId="3" xfId="0" applyNumberFormat="1" applyFont="1" applyBorder="1" applyAlignment="1">
      <alignment horizontal="left"/>
    </xf>
    <xf numFmtId="3" fontId="4" fillId="0" borderId="3" xfId="0" applyNumberFormat="1" applyFont="1" applyBorder="1" applyAlignment="1">
      <alignment horizontal="left"/>
    </xf>
    <xf numFmtId="1" fontId="4" fillId="8" borderId="22" xfId="0" applyNumberFormat="1" applyFont="1" applyFill="1" applyBorder="1"/>
    <xf numFmtId="1" fontId="4" fillId="0" borderId="0" xfId="0" applyNumberFormat="1" applyFont="1" applyAlignment="1">
      <alignment wrapText="1"/>
    </xf>
    <xf numFmtId="3" fontId="22" fillId="0" borderId="47" xfId="0" applyNumberFormat="1" applyFont="1" applyBorder="1" applyAlignment="1">
      <alignment vertical="center" wrapText="1"/>
    </xf>
    <xf numFmtId="0" fontId="22" fillId="0" borderId="48" xfId="0" applyFont="1" applyBorder="1" applyAlignment="1">
      <alignment vertical="center" wrapText="1"/>
    </xf>
    <xf numFmtId="3" fontId="22" fillId="0" borderId="49" xfId="0" applyNumberFormat="1" applyFont="1" applyBorder="1" applyAlignment="1">
      <alignment vertical="center" wrapText="1"/>
    </xf>
    <xf numFmtId="0" fontId="22" fillId="0" borderId="49" xfId="0" applyFont="1" applyBorder="1" applyAlignment="1">
      <alignment vertical="center" wrapText="1"/>
    </xf>
    <xf numFmtId="9" fontId="4" fillId="0" borderId="0" xfId="1" applyFont="1"/>
    <xf numFmtId="0" fontId="4" fillId="0" borderId="6" xfId="0" applyFont="1" applyBorder="1" applyAlignment="1">
      <alignment horizontal="center"/>
    </xf>
    <xf numFmtId="0" fontId="11" fillId="5" borderId="3" xfId="0" applyFont="1" applyFill="1" applyBorder="1" applyAlignment="1">
      <alignment wrapText="1"/>
    </xf>
    <xf numFmtId="0" fontId="23" fillId="0" borderId="0" xfId="0" applyFont="1"/>
    <xf numFmtId="165" fontId="4" fillId="8" borderId="0" xfId="0" applyNumberFormat="1" applyFont="1" applyFill="1" applyAlignment="1">
      <alignment horizontal="left"/>
    </xf>
    <xf numFmtId="164" fontId="4" fillId="8" borderId="0" xfId="0" applyNumberFormat="1" applyFont="1" applyFill="1" applyAlignment="1">
      <alignment horizontal="left" indent="2"/>
    </xf>
    <xf numFmtId="3" fontId="4" fillId="8" borderId="21" xfId="0" applyNumberFormat="1" applyFont="1" applyFill="1" applyBorder="1"/>
    <xf numFmtId="3" fontId="4" fillId="8" borderId="3" xfId="0" applyNumberFormat="1" applyFont="1" applyFill="1" applyBorder="1" applyAlignment="1">
      <alignment horizontal="center"/>
    </xf>
    <xf numFmtId="0" fontId="24" fillId="0" borderId="0" xfId="0" applyFont="1"/>
    <xf numFmtId="0" fontId="11" fillId="7" borderId="3" xfId="0" applyFont="1" applyFill="1" applyBorder="1"/>
    <xf numFmtId="165" fontId="4" fillId="0" borderId="0" xfId="2" applyNumberFormat="1" applyFont="1"/>
    <xf numFmtId="168" fontId="4" fillId="0" borderId="0" xfId="0" applyNumberFormat="1" applyFont="1"/>
    <xf numFmtId="0" fontId="5" fillId="4" borderId="36" xfId="0" applyFont="1" applyFill="1" applyBorder="1" applyAlignment="1">
      <alignment wrapText="1"/>
    </xf>
    <xf numFmtId="1" fontId="4" fillId="0" borderId="9" xfId="1" applyNumberFormat="1" applyFont="1" applyBorder="1"/>
    <xf numFmtId="1" fontId="4" fillId="0" borderId="9" xfId="0" applyNumberFormat="1" applyFont="1" applyBorder="1"/>
    <xf numFmtId="1" fontId="5" fillId="0" borderId="34" xfId="0" applyNumberFormat="1" applyFont="1" applyBorder="1"/>
    <xf numFmtId="0" fontId="4" fillId="21" borderId="3" xfId="0" applyFont="1" applyFill="1" applyBorder="1" applyAlignment="1">
      <alignment wrapText="1"/>
    </xf>
    <xf numFmtId="0" fontId="11" fillId="21" borderId="3" xfId="0" applyFont="1" applyFill="1" applyBorder="1" applyAlignment="1">
      <alignment wrapText="1"/>
    </xf>
    <xf numFmtId="168" fontId="4" fillId="21" borderId="3" xfId="0" applyNumberFormat="1" applyFont="1" applyFill="1" applyBorder="1" applyAlignment="1">
      <alignment wrapText="1"/>
    </xf>
    <xf numFmtId="165" fontId="4" fillId="0" borderId="0" xfId="2" applyNumberFormat="1" applyFont="1" applyAlignment="1">
      <alignment wrapText="1"/>
    </xf>
    <xf numFmtId="165" fontId="4" fillId="21" borderId="3" xfId="2" applyNumberFormat="1" applyFont="1" applyFill="1" applyBorder="1" applyAlignment="1">
      <alignment wrapText="1"/>
    </xf>
    <xf numFmtId="167" fontId="4" fillId="21" borderId="3" xfId="1" applyNumberFormat="1" applyFont="1" applyFill="1" applyBorder="1" applyAlignment="1">
      <alignment wrapText="1"/>
    </xf>
    <xf numFmtId="167" fontId="4" fillId="21" borderId="3" xfId="0" applyNumberFormat="1" applyFont="1" applyFill="1" applyBorder="1" applyAlignment="1">
      <alignment wrapText="1"/>
    </xf>
    <xf numFmtId="0" fontId="4" fillId="0" borderId="9" xfId="0" applyFont="1" applyBorder="1" applyAlignment="1">
      <alignment horizontal="center"/>
    </xf>
    <xf numFmtId="0" fontId="4" fillId="0" borderId="10" xfId="0" applyFont="1" applyBorder="1" applyAlignment="1">
      <alignment horizontal="center"/>
    </xf>
    <xf numFmtId="0" fontId="4" fillId="0" borderId="11" xfId="0" applyFont="1" applyBorder="1" applyAlignment="1">
      <alignment horizontal="center"/>
    </xf>
    <xf numFmtId="0" fontId="2" fillId="0" borderId="8" xfId="0" applyFont="1" applyBorder="1" applyAlignment="1">
      <alignment horizontal="center" wrapText="1"/>
    </xf>
    <xf numFmtId="0" fontId="2" fillId="0" borderId="0" xfId="0" applyFont="1" applyAlignment="1">
      <alignment horizontal="center" wrapText="1"/>
    </xf>
    <xf numFmtId="164" fontId="11" fillId="13" borderId="2" xfId="0" applyNumberFormat="1" applyFont="1" applyFill="1" applyBorder="1" applyAlignment="1">
      <alignment horizontal="center"/>
    </xf>
    <xf numFmtId="164" fontId="11" fillId="13" borderId="0" xfId="0" applyNumberFormat="1" applyFont="1" applyFill="1" applyAlignment="1">
      <alignment horizontal="center"/>
    </xf>
    <xf numFmtId="164" fontId="11" fillId="13" borderId="15" xfId="0" applyNumberFormat="1" applyFont="1" applyFill="1" applyBorder="1" applyAlignment="1">
      <alignment horizontal="center"/>
    </xf>
    <xf numFmtId="3" fontId="4" fillId="13" borderId="5" xfId="0" applyNumberFormat="1" applyFont="1" applyFill="1" applyBorder="1"/>
    <xf numFmtId="164" fontId="11" fillId="16" borderId="0" xfId="0" applyNumberFormat="1" applyFont="1" applyFill="1" applyAlignment="1">
      <alignment horizontal="center"/>
    </xf>
    <xf numFmtId="164" fontId="11" fillId="16" borderId="15" xfId="0" applyNumberFormat="1" applyFont="1" applyFill="1" applyBorder="1" applyAlignment="1">
      <alignment horizontal="center"/>
    </xf>
    <xf numFmtId="3" fontId="4" fillId="16" borderId="5" xfId="0" applyNumberFormat="1" applyFont="1" applyFill="1" applyBorder="1"/>
    <xf numFmtId="3" fontId="4" fillId="16" borderId="8" xfId="0" applyNumberFormat="1" applyFont="1" applyFill="1" applyBorder="1" applyAlignment="1">
      <alignment horizontal="center"/>
    </xf>
    <xf numFmtId="3" fontId="4" fillId="16" borderId="0" xfId="0" applyNumberFormat="1" applyFont="1" applyFill="1" applyAlignment="1">
      <alignment horizontal="center"/>
    </xf>
    <xf numFmtId="164" fontId="11" fillId="19" borderId="2" xfId="0" applyNumberFormat="1" applyFont="1" applyFill="1" applyBorder="1" applyAlignment="1">
      <alignment horizontal="center"/>
    </xf>
    <xf numFmtId="164" fontId="11" fillId="19" borderId="0" xfId="0" applyNumberFormat="1" applyFont="1" applyFill="1" applyAlignment="1">
      <alignment horizontal="center"/>
    </xf>
    <xf numFmtId="164" fontId="11" fillId="19" borderId="15" xfId="0" applyNumberFormat="1" applyFont="1" applyFill="1" applyBorder="1" applyAlignment="1">
      <alignment horizontal="center"/>
    </xf>
    <xf numFmtId="3" fontId="4" fillId="19" borderId="5" xfId="0" applyNumberFormat="1" applyFont="1" applyFill="1" applyBorder="1"/>
    <xf numFmtId="3" fontId="4" fillId="19" borderId="8" xfId="0" applyNumberFormat="1" applyFont="1" applyFill="1" applyBorder="1" applyAlignment="1">
      <alignment horizontal="center"/>
    </xf>
    <xf numFmtId="3" fontId="4" fillId="19" borderId="0" xfId="0" applyNumberFormat="1" applyFont="1" applyFill="1" applyAlignment="1">
      <alignment horizontal="center"/>
    </xf>
    <xf numFmtId="3" fontId="4" fillId="19" borderId="1" xfId="0" applyNumberFormat="1" applyFont="1" applyFill="1" applyBorder="1" applyAlignment="1">
      <alignment horizontal="center"/>
    </xf>
    <xf numFmtId="0" fontId="15" fillId="0" borderId="26" xfId="0" applyFont="1" applyBorder="1" applyAlignment="1">
      <alignment wrapText="1"/>
    </xf>
    <xf numFmtId="9" fontId="4" fillId="13" borderId="5" xfId="1" applyFont="1" applyFill="1" applyBorder="1"/>
    <xf numFmtId="9" fontId="4" fillId="16" borderId="5" xfId="1" applyFont="1" applyFill="1" applyBorder="1"/>
    <xf numFmtId="9" fontId="4" fillId="19" borderId="5" xfId="1" applyFont="1" applyFill="1" applyBorder="1"/>
    <xf numFmtId="9" fontId="15" fillId="0" borderId="11" xfId="1" applyFont="1" applyBorder="1" applyAlignment="1">
      <alignment wrapText="1"/>
    </xf>
    <xf numFmtId="165" fontId="4" fillId="8" borderId="3" xfId="0" applyNumberFormat="1" applyFont="1" applyFill="1" applyBorder="1"/>
    <xf numFmtId="9" fontId="16" fillId="0" borderId="3" xfId="1" applyFont="1" applyBorder="1" applyAlignment="1"/>
    <xf numFmtId="0" fontId="15" fillId="0" borderId="3" xfId="0" applyFont="1" applyBorder="1" applyAlignment="1">
      <alignment wrapText="1"/>
    </xf>
    <xf numFmtId="1" fontId="4" fillId="0" borderId="0" xfId="0" applyNumberFormat="1" applyFont="1"/>
    <xf numFmtId="165" fontId="4" fillId="0" borderId="0" xfId="0" applyNumberFormat="1" applyFont="1"/>
    <xf numFmtId="0" fontId="17" fillId="10" borderId="50" xfId="0" applyFont="1" applyFill="1" applyBorder="1" applyAlignment="1">
      <alignment vertical="center" textRotation="90" wrapText="1"/>
    </xf>
    <xf numFmtId="165" fontId="5" fillId="0" borderId="3" xfId="0" applyNumberFormat="1" applyFont="1" applyBorder="1" applyAlignment="1">
      <alignment wrapText="1"/>
    </xf>
    <xf numFmtId="0" fontId="17" fillId="10" borderId="51" xfId="0" applyFont="1" applyFill="1" applyBorder="1" applyAlignment="1">
      <alignment vertical="center" wrapText="1"/>
    </xf>
    <xf numFmtId="0" fontId="17" fillId="10" borderId="52" xfId="0" applyFont="1" applyFill="1" applyBorder="1" applyAlignment="1">
      <alignment vertical="center" wrapText="1"/>
    </xf>
    <xf numFmtId="165" fontId="4" fillId="0" borderId="0" xfId="0" applyNumberFormat="1" applyFont="1" applyAlignment="1">
      <alignment wrapText="1"/>
    </xf>
    <xf numFmtId="165" fontId="2" fillId="0" borderId="0" xfId="2" applyNumberFormat="1" applyFont="1"/>
    <xf numFmtId="43" fontId="4" fillId="0" borderId="0" xfId="0" applyNumberFormat="1" applyFont="1"/>
    <xf numFmtId="164" fontId="4" fillId="0" borderId="0" xfId="2" applyFont="1"/>
    <xf numFmtId="164" fontId="4" fillId="8" borderId="0" xfId="0" applyNumberFormat="1" applyFont="1" applyFill="1" applyAlignment="1">
      <alignment horizontal="left"/>
    </xf>
    <xf numFmtId="43" fontId="4" fillId="0" borderId="0" xfId="0" applyNumberFormat="1" applyFont="1" applyAlignment="1">
      <alignment wrapText="1"/>
    </xf>
    <xf numFmtId="165" fontId="4" fillId="19" borderId="0" xfId="2" applyNumberFormat="1" applyFont="1" applyFill="1" applyBorder="1" applyAlignment="1">
      <alignment horizontal="center"/>
    </xf>
    <xf numFmtId="165" fontId="4" fillId="19" borderId="7" xfId="2" applyNumberFormat="1" applyFont="1" applyFill="1" applyBorder="1" applyAlignment="1">
      <alignment horizontal="center"/>
    </xf>
    <xf numFmtId="165" fontId="4" fillId="13" borderId="7" xfId="2" applyNumberFormat="1" applyFont="1" applyFill="1" applyBorder="1" applyAlignment="1">
      <alignment horizontal="center"/>
    </xf>
    <xf numFmtId="165" fontId="4" fillId="16" borderId="0" xfId="2" applyNumberFormat="1" applyFont="1" applyFill="1" applyBorder="1" applyAlignment="1">
      <alignment horizontal="center"/>
    </xf>
    <xf numFmtId="165" fontId="4" fillId="16" borderId="7" xfId="2" applyNumberFormat="1" applyFont="1" applyFill="1" applyBorder="1" applyAlignment="1">
      <alignment horizontal="center"/>
    </xf>
    <xf numFmtId="0" fontId="15" fillId="0" borderId="26" xfId="0" applyFont="1" applyBorder="1" applyAlignment="1">
      <alignment horizontal="right" wrapText="1"/>
    </xf>
    <xf numFmtId="0" fontId="15" fillId="0" borderId="11" xfId="0" applyFont="1" applyBorder="1" applyAlignment="1">
      <alignment horizontal="right" wrapText="1"/>
    </xf>
    <xf numFmtId="165" fontId="4" fillId="8" borderId="8" xfId="2" applyNumberFormat="1" applyFont="1" applyFill="1" applyBorder="1" applyAlignment="1">
      <alignment horizontal="center"/>
    </xf>
    <xf numFmtId="165" fontId="4" fillId="8" borderId="7" xfId="2" applyNumberFormat="1" applyFont="1" applyFill="1" applyBorder="1" applyAlignment="1">
      <alignment horizontal="center"/>
    </xf>
    <xf numFmtId="165" fontId="4" fillId="8" borderId="17" xfId="2" applyNumberFormat="1" applyFont="1" applyFill="1" applyBorder="1" applyAlignment="1">
      <alignment horizontal="center"/>
    </xf>
    <xf numFmtId="165" fontId="4" fillId="13" borderId="0" xfId="2" applyNumberFormat="1" applyFont="1" applyFill="1" applyBorder="1" applyAlignment="1">
      <alignment horizontal="center"/>
    </xf>
    <xf numFmtId="165" fontId="4" fillId="0" borderId="7" xfId="2" applyNumberFormat="1" applyFont="1" applyBorder="1" applyAlignment="1">
      <alignment horizontal="center"/>
    </xf>
    <xf numFmtId="0" fontId="4" fillId="0" borderId="0" xfId="0" applyFont="1" applyAlignment="1">
      <alignment horizontal="center"/>
    </xf>
    <xf numFmtId="167" fontId="11" fillId="0" borderId="0" xfId="1" applyNumberFormat="1" applyFont="1"/>
    <xf numFmtId="0" fontId="15" fillId="0" borderId="0" xfId="0" applyFont="1" applyAlignment="1">
      <alignment horizontal="right" wrapText="1"/>
    </xf>
    <xf numFmtId="9" fontId="16" fillId="0" borderId="0" xfId="1" applyFont="1" applyBorder="1" applyAlignment="1">
      <alignment horizontal="center"/>
    </xf>
    <xf numFmtId="9" fontId="16" fillId="8" borderId="0" xfId="1" applyFont="1" applyFill="1" applyBorder="1" applyAlignment="1">
      <alignment horizontal="center"/>
    </xf>
    <xf numFmtId="0" fontId="4" fillId="8" borderId="0" xfId="0" applyFont="1" applyFill="1" applyAlignment="1">
      <alignment horizontal="center"/>
    </xf>
    <xf numFmtId="0" fontId="4" fillId="0" borderId="0" xfId="0" applyFont="1" applyAlignment="1">
      <alignment horizontal="left" wrapText="1"/>
    </xf>
    <xf numFmtId="0" fontId="16" fillId="0" borderId="0" xfId="0" applyFont="1" applyAlignment="1">
      <alignment horizontal="right" wrapText="1"/>
    </xf>
    <xf numFmtId="9" fontId="16" fillId="0" borderId="9" xfId="1" applyFont="1" applyBorder="1"/>
    <xf numFmtId="9" fontId="16" fillId="13" borderId="13" xfId="1" applyFont="1" applyFill="1" applyBorder="1"/>
    <xf numFmtId="9" fontId="16" fillId="16" borderId="13" xfId="1" applyFont="1" applyFill="1" applyBorder="1"/>
    <xf numFmtId="9" fontId="16" fillId="19" borderId="13" xfId="1" applyFont="1" applyFill="1" applyBorder="1"/>
    <xf numFmtId="3" fontId="0" fillId="0" borderId="0" xfId="0" applyNumberFormat="1"/>
    <xf numFmtId="3" fontId="7" fillId="0" borderId="0" xfId="0" applyNumberFormat="1" applyFont="1" applyAlignment="1">
      <alignment vertical="center" wrapText="1"/>
    </xf>
    <xf numFmtId="0" fontId="7" fillId="0" borderId="0" xfId="0" applyFont="1" applyAlignment="1">
      <alignment vertical="center" wrapText="1"/>
    </xf>
    <xf numFmtId="0" fontId="8" fillId="0" borderId="3" xfId="0" applyFont="1" applyBorder="1" applyAlignment="1">
      <alignment horizontal="center" vertical="top"/>
    </xf>
    <xf numFmtId="0" fontId="8" fillId="0" borderId="5" xfId="0" applyFont="1" applyBorder="1" applyAlignment="1">
      <alignment horizontal="center" vertical="top"/>
    </xf>
    <xf numFmtId="1" fontId="0" fillId="0" borderId="0" xfId="0" applyNumberFormat="1"/>
    <xf numFmtId="0" fontId="26" fillId="0" borderId="0" xfId="0" applyFont="1"/>
    <xf numFmtId="0" fontId="25" fillId="0" borderId="0" xfId="3"/>
    <xf numFmtId="0" fontId="27" fillId="0" borderId="0" xfId="0" applyFont="1"/>
    <xf numFmtId="0" fontId="0" fillId="0" borderId="3" xfId="0" applyBorder="1"/>
    <xf numFmtId="0" fontId="7" fillId="0" borderId="53" xfId="0" applyFont="1" applyBorder="1" applyAlignment="1">
      <alignment vertical="center" wrapText="1"/>
    </xf>
    <xf numFmtId="0" fontId="7" fillId="0" borderId="54" xfId="0" applyFont="1" applyBorder="1" applyAlignment="1">
      <alignment vertical="center" wrapText="1"/>
    </xf>
    <xf numFmtId="0" fontId="11" fillId="0" borderId="54" xfId="0" applyFont="1" applyBorder="1" applyAlignment="1">
      <alignment vertical="center" wrapText="1"/>
    </xf>
    <xf numFmtId="3" fontId="7" fillId="0" borderId="54" xfId="0" applyNumberFormat="1" applyFont="1" applyBorder="1" applyAlignment="1">
      <alignment vertical="center" wrapText="1"/>
    </xf>
    <xf numFmtId="0" fontId="7" fillId="0" borderId="48" xfId="0" applyFont="1" applyBorder="1" applyAlignment="1">
      <alignment vertical="center" wrapText="1"/>
    </xf>
    <xf numFmtId="0" fontId="7" fillId="0" borderId="55" xfId="0" applyFont="1" applyBorder="1" applyAlignment="1">
      <alignment vertical="center" wrapText="1"/>
    </xf>
    <xf numFmtId="3" fontId="7" fillId="0" borderId="55" xfId="0" applyNumberFormat="1" applyFont="1" applyBorder="1" applyAlignment="1">
      <alignment vertical="center" wrapText="1"/>
    </xf>
    <xf numFmtId="2" fontId="4" fillId="0" borderId="3" xfId="1" applyNumberFormat="1" applyFont="1" applyBorder="1"/>
    <xf numFmtId="2" fontId="4" fillId="13" borderId="3" xfId="1" applyNumberFormat="1" applyFont="1" applyFill="1" applyBorder="1"/>
    <xf numFmtId="2" fontId="4" fillId="16" borderId="3" xfId="1" applyNumberFormat="1" applyFont="1" applyFill="1" applyBorder="1"/>
    <xf numFmtId="2" fontId="4" fillId="19" borderId="3" xfId="1" applyNumberFormat="1" applyFont="1" applyFill="1" applyBorder="1"/>
    <xf numFmtId="2" fontId="4" fillId="0" borderId="3" xfId="0" applyNumberFormat="1" applyFont="1" applyBorder="1"/>
    <xf numFmtId="2" fontId="4" fillId="13" borderId="3" xfId="0" applyNumberFormat="1" applyFont="1" applyFill="1" applyBorder="1"/>
    <xf numFmtId="2" fontId="4" fillId="16" borderId="3" xfId="0" applyNumberFormat="1" applyFont="1" applyFill="1" applyBorder="1"/>
    <xf numFmtId="2" fontId="4" fillId="19" borderId="3" xfId="0" applyNumberFormat="1" applyFont="1" applyFill="1" applyBorder="1"/>
    <xf numFmtId="2" fontId="4" fillId="0" borderId="24" xfId="0" applyNumberFormat="1" applyFont="1" applyBorder="1"/>
    <xf numFmtId="2" fontId="5" fillId="13" borderId="24" xfId="0" applyNumberFormat="1" applyFont="1" applyFill="1" applyBorder="1"/>
    <xf numFmtId="2" fontId="5" fillId="16" borderId="24" xfId="0" applyNumberFormat="1" applyFont="1" applyFill="1" applyBorder="1"/>
    <xf numFmtId="2" fontId="5" fillId="19" borderId="24" xfId="0" applyNumberFormat="1" applyFont="1" applyFill="1" applyBorder="1"/>
    <xf numFmtId="2" fontId="5" fillId="0" borderId="24" xfId="0" applyNumberFormat="1" applyFont="1" applyBorder="1"/>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3" fillId="3" borderId="0" xfId="0" applyFont="1" applyFill="1" applyAlignment="1">
      <alignment horizontal="center" vertical="center" wrapText="1"/>
    </xf>
    <xf numFmtId="0" fontId="3" fillId="3" borderId="15"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5" fillId="6" borderId="7"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5" fillId="6" borderId="9" xfId="0" applyFont="1" applyFill="1" applyBorder="1" applyAlignment="1">
      <alignment horizontal="center" vertical="center" wrapText="1"/>
    </xf>
    <xf numFmtId="0" fontId="5" fillId="6" borderId="10" xfId="0" applyFont="1" applyFill="1" applyBorder="1" applyAlignment="1">
      <alignment horizontal="center" vertical="center" wrapText="1"/>
    </xf>
    <xf numFmtId="0" fontId="5" fillId="6" borderId="11" xfId="0" applyFont="1" applyFill="1" applyBorder="1" applyAlignment="1">
      <alignment horizontal="center" vertical="center" wrapText="1"/>
    </xf>
    <xf numFmtId="0" fontId="1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3" xfId="0" applyFont="1" applyBorder="1" applyAlignment="1">
      <alignment horizontal="left" wrapText="1"/>
    </xf>
    <xf numFmtId="0" fontId="5" fillId="0" borderId="3" xfId="0" applyFont="1" applyBorder="1" applyAlignment="1">
      <alignment horizontal="center" vertical="center" wrapText="1"/>
    </xf>
    <xf numFmtId="0" fontId="5" fillId="0" borderId="3" xfId="0" applyFont="1" applyBorder="1" applyAlignment="1">
      <alignment horizontal="center" wrapText="1"/>
    </xf>
    <xf numFmtId="0" fontId="4" fillId="0" borderId="4" xfId="0" applyFont="1" applyBorder="1" applyAlignment="1">
      <alignment horizontal="center"/>
    </xf>
    <xf numFmtId="0" fontId="4" fillId="0" borderId="5" xfId="0" applyFont="1" applyBorder="1" applyAlignment="1">
      <alignment horizontal="center"/>
    </xf>
    <xf numFmtId="0" fontId="4" fillId="0" borderId="6" xfId="0" applyFont="1" applyBorder="1" applyAlignment="1">
      <alignment horizontal="center"/>
    </xf>
    <xf numFmtId="0" fontId="4" fillId="0" borderId="12" xfId="0" applyFont="1" applyBorder="1" applyAlignment="1">
      <alignment horizontal="center"/>
    </xf>
    <xf numFmtId="0" fontId="4" fillId="0" borderId="14" xfId="0" applyFont="1" applyBorder="1" applyAlignment="1">
      <alignment horizontal="center"/>
    </xf>
    <xf numFmtId="0" fontId="4" fillId="0" borderId="8" xfId="0" applyFont="1" applyBorder="1" applyAlignment="1">
      <alignment horizontal="center"/>
    </xf>
    <xf numFmtId="0" fontId="4" fillId="0" borderId="15" xfId="0" applyFont="1" applyBorder="1" applyAlignment="1">
      <alignment horizontal="center"/>
    </xf>
    <xf numFmtId="0" fontId="4" fillId="0" borderId="16" xfId="0" applyFont="1" applyBorder="1" applyAlignment="1">
      <alignment horizontal="center"/>
    </xf>
    <xf numFmtId="0" fontId="4" fillId="0" borderId="17" xfId="0" applyFont="1" applyBorder="1" applyAlignment="1">
      <alignment horizontal="center"/>
    </xf>
    <xf numFmtId="0" fontId="5" fillId="0" borderId="15" xfId="0" applyFont="1" applyBorder="1" applyAlignment="1">
      <alignment horizontal="center" vertical="center" wrapText="1"/>
    </xf>
    <xf numFmtId="0" fontId="4" fillId="0" borderId="3" xfId="0" applyFont="1" applyBorder="1" applyAlignment="1">
      <alignment vertical="center" wrapText="1"/>
    </xf>
    <xf numFmtId="0" fontId="3" fillId="2" borderId="3" xfId="0" applyFont="1" applyFill="1" applyBorder="1" applyAlignment="1">
      <alignment horizontal="center" vertical="center" wrapText="1"/>
    </xf>
    <xf numFmtId="0" fontId="4" fillId="0" borderId="3" xfId="0" applyFont="1" applyBorder="1" applyAlignment="1">
      <alignment horizontal="center" wrapText="1"/>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4" fillId="0" borderId="3" xfId="0" applyFont="1" applyBorder="1" applyAlignment="1">
      <alignment horizontal="center"/>
    </xf>
    <xf numFmtId="0" fontId="4" fillId="8" borderId="3" xfId="0" applyFont="1" applyFill="1" applyBorder="1" applyAlignment="1">
      <alignment horizontal="center"/>
    </xf>
    <xf numFmtId="0" fontId="15" fillId="0" borderId="3" xfId="0" applyFont="1" applyBorder="1" applyAlignment="1">
      <alignment horizontal="right"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9" fontId="5" fillId="5" borderId="3" xfId="1" applyFont="1" applyFill="1" applyBorder="1" applyAlignment="1">
      <alignment horizontal="center" wrapText="1"/>
    </xf>
    <xf numFmtId="9" fontId="5" fillId="12" borderId="3" xfId="1" applyFont="1" applyFill="1" applyBorder="1" applyAlignment="1">
      <alignment horizontal="center" wrapText="1"/>
    </xf>
    <xf numFmtId="9" fontId="5" fillId="5" borderId="12" xfId="1" applyFont="1" applyFill="1" applyBorder="1" applyAlignment="1">
      <alignment horizontal="center" wrapText="1"/>
    </xf>
    <xf numFmtId="9" fontId="5" fillId="5" borderId="8" xfId="1" applyFont="1" applyFill="1" applyBorder="1" applyAlignment="1">
      <alignment horizontal="center" wrapText="1"/>
    </xf>
    <xf numFmtId="0" fontId="5" fillId="4" borderId="21" xfId="0" quotePrefix="1" applyFont="1" applyFill="1" applyBorder="1" applyAlignment="1">
      <alignment horizontal="center"/>
    </xf>
    <xf numFmtId="0" fontId="5" fillId="4" borderId="3" xfId="0" applyFont="1" applyFill="1" applyBorder="1" applyAlignment="1">
      <alignment horizontal="center"/>
    </xf>
    <xf numFmtId="0" fontId="5" fillId="4" borderId="21" xfId="0" quotePrefix="1" applyFont="1" applyFill="1" applyBorder="1" applyAlignment="1">
      <alignment horizontal="left"/>
    </xf>
    <xf numFmtId="0" fontId="5" fillId="4" borderId="3" xfId="0" applyFont="1" applyFill="1" applyBorder="1" applyAlignment="1">
      <alignment horizontal="left"/>
    </xf>
    <xf numFmtId="0" fontId="4" fillId="0" borderId="9" xfId="0" applyFont="1" applyBorder="1" applyAlignment="1">
      <alignment horizontal="center"/>
    </xf>
    <xf numFmtId="0" fontId="4" fillId="0" borderId="10" xfId="0" applyFont="1" applyBorder="1" applyAlignment="1">
      <alignment horizontal="center"/>
    </xf>
    <xf numFmtId="0" fontId="4" fillId="0" borderId="40" xfId="0" applyFont="1" applyBorder="1" applyAlignment="1">
      <alignment horizontal="center"/>
    </xf>
    <xf numFmtId="0" fontId="5" fillId="5" borderId="6" xfId="0" applyFont="1" applyFill="1" applyBorder="1" applyAlignment="1">
      <alignment horizontal="center" wrapText="1"/>
    </xf>
    <xf numFmtId="9" fontId="5" fillId="15" borderId="3" xfId="1" applyFont="1" applyFill="1" applyBorder="1" applyAlignment="1">
      <alignment horizontal="center" wrapText="1"/>
    </xf>
    <xf numFmtId="9" fontId="5" fillId="18" borderId="3" xfId="1" applyFont="1" applyFill="1" applyBorder="1" applyAlignment="1">
      <alignment horizontal="center" wrapText="1"/>
    </xf>
    <xf numFmtId="0" fontId="4" fillId="0" borderId="3" xfId="0" applyFont="1" applyBorder="1" applyAlignment="1">
      <alignment horizontal="left" vertical="center" wrapText="1"/>
    </xf>
    <xf numFmtId="0" fontId="15" fillId="0" borderId="26" xfId="0" applyFont="1" applyBorder="1" applyAlignment="1">
      <alignment horizontal="left" wrapText="1"/>
    </xf>
    <xf numFmtId="0" fontId="15" fillId="0" borderId="11" xfId="0" applyFont="1" applyBorder="1" applyAlignment="1">
      <alignment horizontal="left" wrapText="1"/>
    </xf>
    <xf numFmtId="0" fontId="5" fillId="0" borderId="3" xfId="0" applyFont="1" applyBorder="1" applyAlignment="1">
      <alignment horizontal="left" wrapText="1"/>
    </xf>
    <xf numFmtId="0" fontId="15" fillId="0" borderId="3" xfId="0" applyFont="1" applyBorder="1" applyAlignment="1">
      <alignment horizontal="left" wrapText="1"/>
    </xf>
    <xf numFmtId="0" fontId="4" fillId="0" borderId="3" xfId="0" applyFont="1" applyBorder="1" applyAlignment="1">
      <alignment horizontal="center" vertical="center" wrapText="1"/>
    </xf>
    <xf numFmtId="0" fontId="4" fillId="8" borderId="4" xfId="0" applyFont="1" applyFill="1" applyBorder="1" applyAlignment="1">
      <alignment horizontal="center"/>
    </xf>
    <xf numFmtId="0" fontId="4" fillId="8" borderId="5" xfId="0" applyFont="1" applyFill="1" applyBorder="1" applyAlignment="1">
      <alignment horizontal="center"/>
    </xf>
    <xf numFmtId="0" fontId="4" fillId="8" borderId="12" xfId="0" applyFont="1" applyFill="1" applyBorder="1" applyAlignment="1">
      <alignment horizontal="center"/>
    </xf>
    <xf numFmtId="0" fontId="4" fillId="8" borderId="13" xfId="0" applyFont="1" applyFill="1" applyBorder="1" applyAlignment="1">
      <alignment horizontal="center"/>
    </xf>
    <xf numFmtId="0" fontId="4" fillId="8" borderId="27" xfId="0" applyFont="1" applyFill="1" applyBorder="1" applyAlignment="1">
      <alignment horizontal="center"/>
    </xf>
    <xf numFmtId="0" fontId="4" fillId="8" borderId="16" xfId="0" applyFont="1" applyFill="1" applyBorder="1" applyAlignment="1">
      <alignment horizontal="center"/>
    </xf>
    <xf numFmtId="0" fontId="4" fillId="8" borderId="7" xfId="0" applyFont="1" applyFill="1" applyBorder="1" applyAlignment="1">
      <alignment horizontal="center"/>
    </xf>
    <xf numFmtId="0" fontId="4" fillId="8" borderId="28" xfId="0" applyFont="1" applyFill="1" applyBorder="1" applyAlignment="1">
      <alignment horizontal="center"/>
    </xf>
    <xf numFmtId="0" fontId="4" fillId="0" borderId="13" xfId="0" applyFont="1" applyBorder="1" applyAlignment="1">
      <alignment horizontal="center"/>
    </xf>
    <xf numFmtId="0" fontId="4" fillId="0" borderId="27" xfId="0" applyFont="1" applyBorder="1" applyAlignment="1">
      <alignment horizontal="center"/>
    </xf>
    <xf numFmtId="0" fontId="4" fillId="0" borderId="0" xfId="0" applyFont="1" applyAlignment="1">
      <alignment horizontal="center"/>
    </xf>
    <xf numFmtId="0" fontId="4" fillId="0" borderId="1" xfId="0" applyFont="1" applyBorder="1" applyAlignment="1">
      <alignment horizontal="center"/>
    </xf>
    <xf numFmtId="0" fontId="4" fillId="0" borderId="7" xfId="0" applyFont="1" applyBorder="1" applyAlignment="1">
      <alignment horizontal="center"/>
    </xf>
    <xf numFmtId="0" fontId="4" fillId="0" borderId="28" xfId="0" applyFont="1" applyBorder="1" applyAlignment="1">
      <alignment horizontal="center"/>
    </xf>
    <xf numFmtId="165" fontId="4" fillId="8" borderId="12" xfId="2" applyNumberFormat="1" applyFont="1" applyFill="1" applyBorder="1" applyAlignment="1">
      <alignment horizontal="center"/>
    </xf>
    <xf numFmtId="165" fontId="4" fillId="8" borderId="13" xfId="2" applyNumberFormat="1" applyFont="1" applyFill="1" applyBorder="1" applyAlignment="1">
      <alignment horizontal="center"/>
    </xf>
    <xf numFmtId="165" fontId="4" fillId="8" borderId="14" xfId="2" applyNumberFormat="1" applyFont="1" applyFill="1" applyBorder="1" applyAlignment="1">
      <alignment horizontal="center"/>
    </xf>
    <xf numFmtId="165" fontId="4" fillId="8" borderId="8" xfId="2" applyNumberFormat="1" applyFont="1" applyFill="1" applyBorder="1" applyAlignment="1">
      <alignment horizontal="center"/>
    </xf>
    <xf numFmtId="165" fontId="4" fillId="8" borderId="0" xfId="2" applyNumberFormat="1" applyFont="1" applyFill="1" applyBorder="1" applyAlignment="1">
      <alignment horizontal="center"/>
    </xf>
    <xf numFmtId="165" fontId="4" fillId="8" borderId="15" xfId="2" applyNumberFormat="1" applyFont="1" applyFill="1" applyBorder="1" applyAlignment="1">
      <alignment horizontal="center"/>
    </xf>
    <xf numFmtId="165" fontId="4" fillId="8" borderId="16" xfId="2" applyNumberFormat="1" applyFont="1" applyFill="1" applyBorder="1" applyAlignment="1">
      <alignment horizontal="center"/>
    </xf>
    <xf numFmtId="165" fontId="4" fillId="8" borderId="7" xfId="2" applyNumberFormat="1" applyFont="1" applyFill="1" applyBorder="1" applyAlignment="1">
      <alignment horizontal="center"/>
    </xf>
    <xf numFmtId="165" fontId="4" fillId="8" borderId="17" xfId="2" applyNumberFormat="1" applyFont="1" applyFill="1" applyBorder="1" applyAlignment="1">
      <alignment horizontal="center"/>
    </xf>
    <xf numFmtId="164" fontId="4" fillId="0" borderId="12" xfId="0" applyNumberFormat="1" applyFont="1" applyBorder="1" applyAlignment="1">
      <alignment horizontal="center"/>
    </xf>
    <xf numFmtId="164" fontId="4" fillId="0" borderId="13" xfId="0" applyNumberFormat="1" applyFont="1" applyBorder="1" applyAlignment="1">
      <alignment horizontal="center"/>
    </xf>
    <xf numFmtId="164" fontId="4" fillId="0" borderId="14" xfId="0" applyNumberFormat="1" applyFont="1" applyBorder="1" applyAlignment="1">
      <alignment horizontal="center"/>
    </xf>
    <xf numFmtId="164" fontId="4" fillId="0" borderId="8" xfId="0" applyNumberFormat="1" applyFont="1" applyBorder="1" applyAlignment="1">
      <alignment horizontal="center"/>
    </xf>
    <xf numFmtId="164" fontId="4" fillId="0" borderId="0" xfId="0" applyNumberFormat="1" applyFont="1" applyAlignment="1">
      <alignment horizontal="center"/>
    </xf>
    <xf numFmtId="164" fontId="4" fillId="0" borderId="15" xfId="0" applyNumberFormat="1" applyFont="1" applyBorder="1" applyAlignment="1">
      <alignment horizontal="center"/>
    </xf>
    <xf numFmtId="164" fontId="4" fillId="0" borderId="16" xfId="0" applyNumberFormat="1" applyFont="1" applyBorder="1" applyAlignment="1">
      <alignment horizontal="center"/>
    </xf>
    <xf numFmtId="164" fontId="4" fillId="0" borderId="7" xfId="0" applyNumberFormat="1" applyFont="1" applyBorder="1" applyAlignment="1">
      <alignment horizontal="center"/>
    </xf>
    <xf numFmtId="164" fontId="4" fillId="0" borderId="17" xfId="0" applyNumberFormat="1" applyFont="1" applyBorder="1" applyAlignment="1">
      <alignment horizontal="center"/>
    </xf>
    <xf numFmtId="0" fontId="11" fillId="13" borderId="41" xfId="0" applyFont="1" applyFill="1" applyBorder="1" applyAlignment="1">
      <alignment horizontal="center"/>
    </xf>
    <xf numFmtId="0" fontId="11" fillId="13" borderId="42" xfId="0" applyFont="1" applyFill="1" applyBorder="1" applyAlignment="1">
      <alignment horizontal="center"/>
    </xf>
    <xf numFmtId="0" fontId="11" fillId="13" borderId="43" xfId="0" applyFont="1" applyFill="1" applyBorder="1" applyAlignment="1">
      <alignment horizontal="center"/>
    </xf>
    <xf numFmtId="3" fontId="4" fillId="13" borderId="34" xfId="0" applyNumberFormat="1" applyFont="1" applyFill="1" applyBorder="1" applyAlignment="1">
      <alignment horizontal="center"/>
    </xf>
    <xf numFmtId="3" fontId="4" fillId="13" borderId="42" xfId="0" applyNumberFormat="1" applyFont="1" applyFill="1" applyBorder="1" applyAlignment="1">
      <alignment horizontal="center"/>
    </xf>
    <xf numFmtId="3" fontId="4" fillId="13" borderId="44" xfId="0" applyNumberFormat="1" applyFont="1" applyFill="1" applyBorder="1" applyAlignment="1">
      <alignment horizontal="center"/>
    </xf>
    <xf numFmtId="0" fontId="4" fillId="0" borderId="34" xfId="0" applyFont="1" applyBorder="1" applyAlignment="1">
      <alignment horizontal="center"/>
    </xf>
    <xf numFmtId="0" fontId="4" fillId="0" borderId="42" xfId="0" applyFont="1" applyBorder="1" applyAlignment="1">
      <alignment horizontal="center"/>
    </xf>
    <xf numFmtId="0" fontId="4" fillId="0" borderId="44" xfId="0" applyFont="1" applyBorder="1" applyAlignment="1">
      <alignment horizontal="center"/>
    </xf>
    <xf numFmtId="0" fontId="4" fillId="0" borderId="11" xfId="0" applyFont="1" applyBorder="1" applyAlignment="1">
      <alignment horizontal="center"/>
    </xf>
    <xf numFmtId="165" fontId="4" fillId="0" borderId="9" xfId="2" applyNumberFormat="1" applyFont="1" applyBorder="1" applyAlignment="1">
      <alignment horizontal="center"/>
    </xf>
    <xf numFmtId="165" fontId="4" fillId="0" borderId="10" xfId="2" applyNumberFormat="1" applyFont="1" applyBorder="1" applyAlignment="1">
      <alignment horizontal="center"/>
    </xf>
    <xf numFmtId="165" fontId="4" fillId="0" borderId="40" xfId="2" applyNumberFormat="1" applyFont="1" applyBorder="1" applyAlignment="1">
      <alignment horizontal="center"/>
    </xf>
    <xf numFmtId="165" fontId="4" fillId="13" borderId="9" xfId="2" applyNumberFormat="1" applyFont="1" applyFill="1" applyBorder="1" applyAlignment="1">
      <alignment horizontal="center"/>
    </xf>
    <xf numFmtId="165" fontId="4" fillId="13" borderId="10" xfId="2" applyNumberFormat="1" applyFont="1" applyFill="1" applyBorder="1" applyAlignment="1">
      <alignment horizontal="center"/>
    </xf>
    <xf numFmtId="165" fontId="4" fillId="13" borderId="40" xfId="2" applyNumberFormat="1" applyFont="1" applyFill="1" applyBorder="1" applyAlignment="1">
      <alignment horizontal="center"/>
    </xf>
    <xf numFmtId="165" fontId="4" fillId="13" borderId="13" xfId="2" applyNumberFormat="1" applyFont="1" applyFill="1" applyBorder="1" applyAlignment="1">
      <alignment horizontal="center"/>
    </xf>
    <xf numFmtId="165" fontId="4" fillId="13" borderId="0" xfId="2" applyNumberFormat="1" applyFont="1" applyFill="1" applyBorder="1" applyAlignment="1">
      <alignment horizontal="center"/>
    </xf>
    <xf numFmtId="165" fontId="4" fillId="13" borderId="7" xfId="2" applyNumberFormat="1" applyFont="1" applyFill="1" applyBorder="1" applyAlignment="1">
      <alignment horizontal="center"/>
    </xf>
    <xf numFmtId="165" fontId="4" fillId="0" borderId="12" xfId="2" applyNumberFormat="1" applyFont="1" applyBorder="1" applyAlignment="1">
      <alignment horizontal="center"/>
    </xf>
    <xf numFmtId="165" fontId="4" fillId="0" borderId="13" xfId="2" applyNumberFormat="1" applyFont="1" applyBorder="1" applyAlignment="1">
      <alignment horizontal="center"/>
    </xf>
    <xf numFmtId="165" fontId="4" fillId="0" borderId="27" xfId="2" applyNumberFormat="1" applyFont="1" applyBorder="1" applyAlignment="1">
      <alignment horizontal="center"/>
    </xf>
    <xf numFmtId="165" fontId="4" fillId="0" borderId="16" xfId="2" applyNumberFormat="1" applyFont="1" applyBorder="1" applyAlignment="1">
      <alignment horizontal="center"/>
    </xf>
    <xf numFmtId="165" fontId="4" fillId="0" borderId="7" xfId="2" applyNumberFormat="1" applyFont="1" applyBorder="1" applyAlignment="1">
      <alignment horizontal="center"/>
    </xf>
    <xf numFmtId="165" fontId="4" fillId="0" borderId="28" xfId="2" applyNumberFormat="1" applyFont="1" applyBorder="1" applyAlignment="1">
      <alignment horizontal="center"/>
    </xf>
    <xf numFmtId="165" fontId="4" fillId="0" borderId="0" xfId="2" applyNumberFormat="1" applyFont="1" applyBorder="1" applyAlignment="1">
      <alignment horizontal="center"/>
    </xf>
    <xf numFmtId="0" fontId="4" fillId="0" borderId="43" xfId="0" applyFont="1" applyBorder="1" applyAlignment="1">
      <alignment horizontal="center"/>
    </xf>
    <xf numFmtId="0" fontId="15" fillId="0" borderId="26" xfId="0" applyFont="1" applyBorder="1" applyAlignment="1">
      <alignment horizontal="right" wrapText="1"/>
    </xf>
    <xf numFmtId="0" fontId="15" fillId="0" borderId="11" xfId="0" applyFont="1" applyBorder="1" applyAlignment="1">
      <alignment horizontal="right" wrapText="1"/>
    </xf>
    <xf numFmtId="165" fontId="4" fillId="19" borderId="13" xfId="2" applyNumberFormat="1" applyFont="1" applyFill="1" applyBorder="1" applyAlignment="1">
      <alignment horizontal="center"/>
    </xf>
    <xf numFmtId="165" fontId="4" fillId="19" borderId="0" xfId="2" applyNumberFormat="1" applyFont="1" applyFill="1" applyBorder="1" applyAlignment="1">
      <alignment horizontal="center"/>
    </xf>
    <xf numFmtId="165" fontId="4" fillId="19" borderId="7" xfId="2" applyNumberFormat="1" applyFont="1" applyFill="1" applyBorder="1" applyAlignment="1">
      <alignment horizontal="center"/>
    </xf>
    <xf numFmtId="165" fontId="4" fillId="13" borderId="12" xfId="2" applyNumberFormat="1" applyFont="1" applyFill="1" applyBorder="1" applyAlignment="1">
      <alignment horizontal="center"/>
    </xf>
    <xf numFmtId="165" fontId="4" fillId="13" borderId="27" xfId="2" applyNumberFormat="1" applyFont="1" applyFill="1" applyBorder="1" applyAlignment="1">
      <alignment horizontal="center"/>
    </xf>
    <xf numFmtId="165" fontId="4" fillId="13" borderId="16" xfId="2" applyNumberFormat="1" applyFont="1" applyFill="1" applyBorder="1" applyAlignment="1">
      <alignment horizontal="center"/>
    </xf>
    <xf numFmtId="165" fontId="4" fillId="13" borderId="28" xfId="2" applyNumberFormat="1" applyFont="1" applyFill="1" applyBorder="1" applyAlignment="1">
      <alignment horizontal="center"/>
    </xf>
    <xf numFmtId="3" fontId="4" fillId="16" borderId="12" xfId="2" applyNumberFormat="1" applyFont="1" applyFill="1" applyBorder="1" applyAlignment="1">
      <alignment horizontal="center"/>
    </xf>
    <xf numFmtId="3" fontId="4" fillId="16" borderId="13" xfId="2" applyNumberFormat="1" applyFont="1" applyFill="1" applyBorder="1" applyAlignment="1">
      <alignment horizontal="center"/>
    </xf>
    <xf numFmtId="3" fontId="4" fillId="16" borderId="27" xfId="2" applyNumberFormat="1" applyFont="1" applyFill="1" applyBorder="1" applyAlignment="1">
      <alignment horizontal="center"/>
    </xf>
    <xf numFmtId="3" fontId="4" fillId="16" borderId="16" xfId="2" applyNumberFormat="1" applyFont="1" applyFill="1" applyBorder="1" applyAlignment="1">
      <alignment horizontal="center"/>
    </xf>
    <xf numFmtId="3" fontId="4" fillId="16" borderId="7" xfId="2" applyNumberFormat="1" applyFont="1" applyFill="1" applyBorder="1" applyAlignment="1">
      <alignment horizontal="center"/>
    </xf>
    <xf numFmtId="3" fontId="4" fillId="16" borderId="28" xfId="2" applyNumberFormat="1" applyFont="1" applyFill="1" applyBorder="1" applyAlignment="1">
      <alignment horizontal="center"/>
    </xf>
    <xf numFmtId="165" fontId="4" fillId="19" borderId="12" xfId="2" applyNumberFormat="1" applyFont="1" applyFill="1" applyBorder="1" applyAlignment="1">
      <alignment horizontal="center"/>
    </xf>
    <xf numFmtId="165" fontId="4" fillId="19" borderId="27" xfId="2" applyNumberFormat="1" applyFont="1" applyFill="1" applyBorder="1" applyAlignment="1">
      <alignment horizontal="center"/>
    </xf>
    <xf numFmtId="165" fontId="4" fillId="19" borderId="16" xfId="2" applyNumberFormat="1" applyFont="1" applyFill="1" applyBorder="1" applyAlignment="1">
      <alignment horizontal="center"/>
    </xf>
    <xf numFmtId="165" fontId="4" fillId="19" borderId="28" xfId="2" applyNumberFormat="1" applyFont="1" applyFill="1" applyBorder="1" applyAlignment="1">
      <alignment horizontal="center"/>
    </xf>
    <xf numFmtId="164" fontId="11" fillId="13" borderId="41" xfId="0" applyNumberFormat="1" applyFont="1" applyFill="1" applyBorder="1" applyAlignment="1">
      <alignment horizontal="center"/>
    </xf>
    <xf numFmtId="164" fontId="11" fillId="13" borderId="42" xfId="0" applyNumberFormat="1" applyFont="1" applyFill="1" applyBorder="1" applyAlignment="1">
      <alignment horizontal="center"/>
    </xf>
    <xf numFmtId="164" fontId="11" fillId="13" borderId="43" xfId="0" applyNumberFormat="1" applyFont="1" applyFill="1" applyBorder="1" applyAlignment="1">
      <alignment horizontal="center"/>
    </xf>
    <xf numFmtId="164" fontId="11" fillId="16" borderId="41" xfId="0" applyNumberFormat="1" applyFont="1" applyFill="1" applyBorder="1" applyAlignment="1">
      <alignment horizontal="center"/>
    </xf>
    <xf numFmtId="164" fontId="11" fillId="16" borderId="42" xfId="0" applyNumberFormat="1" applyFont="1" applyFill="1" applyBorder="1" applyAlignment="1">
      <alignment horizontal="center"/>
    </xf>
    <xf numFmtId="164" fontId="11" fillId="16" borderId="43" xfId="0" applyNumberFormat="1" applyFont="1" applyFill="1" applyBorder="1" applyAlignment="1">
      <alignment horizontal="center"/>
    </xf>
    <xf numFmtId="3" fontId="4" fillId="16" borderId="34" xfId="0" applyNumberFormat="1" applyFont="1" applyFill="1" applyBorder="1" applyAlignment="1">
      <alignment horizontal="center"/>
    </xf>
    <xf numFmtId="3" fontId="4" fillId="16" borderId="42" xfId="0" applyNumberFormat="1" applyFont="1" applyFill="1" applyBorder="1" applyAlignment="1">
      <alignment horizontal="center"/>
    </xf>
    <xf numFmtId="3" fontId="4" fillId="16" borderId="44" xfId="0" applyNumberFormat="1" applyFont="1" applyFill="1" applyBorder="1" applyAlignment="1">
      <alignment horizontal="center"/>
    </xf>
    <xf numFmtId="164" fontId="11" fillId="19" borderId="41" xfId="0" applyNumberFormat="1" applyFont="1" applyFill="1" applyBorder="1" applyAlignment="1">
      <alignment horizontal="center"/>
    </xf>
    <xf numFmtId="164" fontId="11" fillId="19" borderId="42" xfId="0" applyNumberFormat="1" applyFont="1" applyFill="1" applyBorder="1" applyAlignment="1">
      <alignment horizontal="center"/>
    </xf>
    <xf numFmtId="164" fontId="11" fillId="19" borderId="43" xfId="0" applyNumberFormat="1" applyFont="1" applyFill="1" applyBorder="1" applyAlignment="1">
      <alignment horizontal="center"/>
    </xf>
    <xf numFmtId="3" fontId="4" fillId="19" borderId="34" xfId="0" applyNumberFormat="1" applyFont="1" applyFill="1" applyBorder="1" applyAlignment="1">
      <alignment horizontal="center"/>
    </xf>
    <xf numFmtId="3" fontId="4" fillId="19" borderId="42" xfId="0" applyNumberFormat="1" applyFont="1" applyFill="1" applyBorder="1" applyAlignment="1">
      <alignment horizontal="center"/>
    </xf>
    <xf numFmtId="3" fontId="4" fillId="19" borderId="44" xfId="0" applyNumberFormat="1" applyFont="1" applyFill="1" applyBorder="1" applyAlignment="1">
      <alignment horizontal="center"/>
    </xf>
    <xf numFmtId="165" fontId="4" fillId="16" borderId="13" xfId="2" applyNumberFormat="1" applyFont="1" applyFill="1" applyBorder="1" applyAlignment="1">
      <alignment horizontal="center"/>
    </xf>
    <xf numFmtId="165" fontId="4" fillId="16" borderId="0" xfId="2" applyNumberFormat="1" applyFont="1" applyFill="1" applyBorder="1" applyAlignment="1">
      <alignment horizontal="center"/>
    </xf>
    <xf numFmtId="165" fontId="4" fillId="16" borderId="7" xfId="2" applyNumberFormat="1" applyFont="1" applyFill="1" applyBorder="1" applyAlignment="1">
      <alignment horizontal="center"/>
    </xf>
    <xf numFmtId="165" fontId="4" fillId="19" borderId="9" xfId="2" applyNumberFormat="1" applyFont="1" applyFill="1" applyBorder="1" applyAlignment="1">
      <alignment horizontal="center"/>
    </xf>
    <xf numFmtId="165" fontId="4" fillId="19" borderId="10" xfId="2" applyNumberFormat="1" applyFont="1" applyFill="1" applyBorder="1" applyAlignment="1">
      <alignment horizontal="center"/>
    </xf>
    <xf numFmtId="165" fontId="4" fillId="19" borderId="40" xfId="2" applyNumberFormat="1" applyFont="1" applyFill="1" applyBorder="1" applyAlignment="1">
      <alignment horizontal="center"/>
    </xf>
    <xf numFmtId="0" fontId="11" fillId="19" borderId="41" xfId="0" applyFont="1" applyFill="1" applyBorder="1" applyAlignment="1">
      <alignment horizontal="center"/>
    </xf>
    <xf numFmtId="0" fontId="11" fillId="19" borderId="42" xfId="0" applyFont="1" applyFill="1" applyBorder="1" applyAlignment="1">
      <alignment horizontal="center"/>
    </xf>
    <xf numFmtId="0" fontId="11" fillId="19" borderId="43" xfId="0" applyFont="1" applyFill="1" applyBorder="1" applyAlignment="1">
      <alignment horizontal="center"/>
    </xf>
    <xf numFmtId="0" fontId="11" fillId="16" borderId="41" xfId="0" applyFont="1" applyFill="1" applyBorder="1" applyAlignment="1">
      <alignment horizontal="center"/>
    </xf>
    <xf numFmtId="0" fontId="11" fillId="16" borderId="42" xfId="0" applyFont="1" applyFill="1" applyBorder="1" applyAlignment="1">
      <alignment horizontal="center"/>
    </xf>
    <xf numFmtId="0" fontId="11" fillId="16" borderId="43" xfId="0" applyFont="1" applyFill="1" applyBorder="1" applyAlignment="1">
      <alignment horizontal="center"/>
    </xf>
    <xf numFmtId="165" fontId="4" fillId="16" borderId="9" xfId="2" applyNumberFormat="1" applyFont="1" applyFill="1" applyBorder="1" applyAlignment="1">
      <alignment horizontal="center"/>
    </xf>
    <xf numFmtId="165" fontId="4" fillId="16" borderId="10" xfId="2" applyNumberFormat="1" applyFont="1" applyFill="1" applyBorder="1" applyAlignment="1">
      <alignment horizontal="center"/>
    </xf>
    <xf numFmtId="165" fontId="4" fillId="16" borderId="40" xfId="2" applyNumberFormat="1" applyFont="1" applyFill="1" applyBorder="1" applyAlignment="1">
      <alignment horizontal="center"/>
    </xf>
    <xf numFmtId="3" fontId="4" fillId="0" borderId="9" xfId="0" applyNumberFormat="1" applyFont="1" applyBorder="1" applyAlignment="1">
      <alignment horizontal="center"/>
    </xf>
    <xf numFmtId="3" fontId="4" fillId="0" borderId="10" xfId="0" applyNumberFormat="1" applyFont="1" applyBorder="1" applyAlignment="1">
      <alignment horizontal="center"/>
    </xf>
    <xf numFmtId="3" fontId="4" fillId="0" borderId="40" xfId="0" applyNumberFormat="1" applyFont="1" applyBorder="1" applyAlignment="1">
      <alignment horizontal="center"/>
    </xf>
    <xf numFmtId="9" fontId="4" fillId="0" borderId="12" xfId="1" applyFont="1" applyBorder="1" applyAlignment="1">
      <alignment horizontal="center"/>
    </xf>
    <xf numFmtId="9" fontId="4" fillId="0" borderId="14" xfId="1" applyFont="1" applyBorder="1" applyAlignment="1">
      <alignment horizontal="center"/>
    </xf>
    <xf numFmtId="9" fontId="4" fillId="0" borderId="8" xfId="1" applyFont="1" applyBorder="1" applyAlignment="1">
      <alignment horizontal="center"/>
    </xf>
    <xf numFmtId="9" fontId="4" fillId="0" borderId="15" xfId="1" applyFont="1" applyBorder="1" applyAlignment="1">
      <alignment horizontal="center"/>
    </xf>
    <xf numFmtId="9" fontId="4" fillId="0" borderId="45" xfId="1" applyFont="1" applyBorder="1" applyAlignment="1">
      <alignment horizontal="center"/>
    </xf>
    <xf numFmtId="9" fontId="4" fillId="0" borderId="46" xfId="1" applyFont="1" applyBorder="1" applyAlignment="1">
      <alignment horizontal="center"/>
    </xf>
  </cellXfs>
  <cellStyles count="4">
    <cellStyle name="Comma" xfId="2" builtinId="3"/>
    <cellStyle name="Hyperlink" xfId="3"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hyperlink" Target="https://lrd.spc.int/projects/pacific-organic-learning-farm-network-project" TargetMode="External"/><Relationship Id="rId2" Type="http://schemas.openxmlformats.org/officeDocument/2006/relationships/hyperlink" Target="https://www.ifad.org/documents/38711624/40330956/Solomon%252BIslands%252B1100001716%252BRDP%252BII%252BProject%252BCompletion%252BReport%252BJune%252B2022.pdf/6747063c-9e7d-d3ab-b647-6f301915e8a7" TargetMode="External"/><Relationship Id="rId1" Type="http://schemas.openxmlformats.org/officeDocument/2006/relationships/hyperlink" Target="https://www.ifad.org/documents/d/new-ifad.org/papua-new-guinea-1100001480-ppap-project-completion-report-august-202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5AA63-AA97-4961-8A11-747D48E6B40B}">
  <dimension ref="A1:O48"/>
  <sheetViews>
    <sheetView topLeftCell="B1" zoomScale="94" zoomScaleNormal="70" workbookViewId="0">
      <selection activeCell="M4" sqref="M4"/>
    </sheetView>
  </sheetViews>
  <sheetFormatPr defaultColWidth="8.7109375" defaultRowHeight="12" x14ac:dyDescent="0.2"/>
  <cols>
    <col min="1" max="1" width="12.28515625" style="76" customWidth="1"/>
    <col min="2" max="2" width="22" style="5" customWidth="1"/>
    <col min="3" max="3" width="38.85546875" style="5" customWidth="1"/>
    <col min="4" max="14" width="11" style="5" customWidth="1"/>
    <col min="15" max="16384" width="8.7109375" style="5"/>
  </cols>
  <sheetData>
    <row r="1" spans="1:15" ht="14.45" customHeight="1" x14ac:dyDescent="0.2">
      <c r="A1" s="360" t="s">
        <v>0</v>
      </c>
      <c r="B1" s="361"/>
      <c r="C1" s="362" t="s">
        <v>1</v>
      </c>
      <c r="D1" s="364" t="s">
        <v>2</v>
      </c>
      <c r="E1" s="364"/>
      <c r="F1" s="364"/>
      <c r="G1" s="365" t="s">
        <v>3</v>
      </c>
      <c r="H1" s="366"/>
      <c r="I1" s="366"/>
      <c r="J1" s="366"/>
      <c r="K1" s="366"/>
      <c r="L1" s="366"/>
      <c r="M1" s="366"/>
      <c r="N1" s="367"/>
    </row>
    <row r="2" spans="1:15" ht="14.45" customHeight="1" x14ac:dyDescent="0.2">
      <c r="A2" s="360"/>
      <c r="B2" s="361"/>
      <c r="C2" s="363"/>
      <c r="D2" s="364"/>
      <c r="E2" s="364"/>
      <c r="F2" s="364"/>
      <c r="G2" s="365" t="s">
        <v>4</v>
      </c>
      <c r="H2" s="366"/>
      <c r="I2" s="366"/>
      <c r="J2" s="367"/>
      <c r="K2" s="365" t="s">
        <v>5</v>
      </c>
      <c r="L2" s="366"/>
      <c r="M2" s="366"/>
      <c r="N2" s="367"/>
    </row>
    <row r="3" spans="1:15" ht="14.45" customHeight="1" x14ac:dyDescent="0.2">
      <c r="A3" s="389" t="s">
        <v>6</v>
      </c>
      <c r="B3" s="357" t="s">
        <v>7</v>
      </c>
      <c r="C3" s="357" t="s">
        <v>8</v>
      </c>
      <c r="D3" s="65"/>
      <c r="E3" s="65" t="s">
        <v>9</v>
      </c>
      <c r="F3" s="65" t="s">
        <v>10</v>
      </c>
      <c r="G3" s="65"/>
      <c r="H3" s="65" t="s">
        <v>11</v>
      </c>
      <c r="I3" s="65" t="s">
        <v>12</v>
      </c>
      <c r="J3" s="66" t="s">
        <v>13</v>
      </c>
      <c r="K3" s="65"/>
      <c r="L3" s="65" t="s">
        <v>9</v>
      </c>
      <c r="M3" s="65" t="s">
        <v>10</v>
      </c>
      <c r="N3" s="10" t="s">
        <v>13</v>
      </c>
      <c r="O3" s="242" t="s">
        <v>14</v>
      </c>
    </row>
    <row r="4" spans="1:15" ht="14.45" customHeight="1" x14ac:dyDescent="0.2">
      <c r="A4" s="389"/>
      <c r="B4" s="358"/>
      <c r="C4" s="358"/>
      <c r="D4" s="65" t="s">
        <v>15</v>
      </c>
      <c r="E4" s="67">
        <v>0</v>
      </c>
      <c r="F4" s="67">
        <v>0</v>
      </c>
      <c r="G4" s="65" t="s">
        <v>15</v>
      </c>
      <c r="H4" s="68">
        <f>'Detailed data'!L6</f>
        <v>8476.1695999999993</v>
      </c>
      <c r="I4" s="68">
        <f>'Detailed data'!M6</f>
        <v>8408.6304</v>
      </c>
      <c r="J4" s="69">
        <f>H4+I4</f>
        <v>16884.8</v>
      </c>
      <c r="K4" s="65" t="s">
        <v>15</v>
      </c>
      <c r="L4" s="68">
        <f>'Detailed data'!H6</f>
        <v>25428.508799999996</v>
      </c>
      <c r="M4" s="68">
        <f>'Detailed data'!I6</f>
        <v>25225.891199999998</v>
      </c>
      <c r="N4" s="11">
        <f>L4+M4</f>
        <v>50654.399999999994</v>
      </c>
      <c r="O4" s="6"/>
    </row>
    <row r="5" spans="1:15" x14ac:dyDescent="0.2">
      <c r="A5" s="389"/>
      <c r="B5" s="358"/>
      <c r="C5" s="358"/>
      <c r="D5" s="65" t="s">
        <v>16</v>
      </c>
      <c r="E5" s="67">
        <v>0</v>
      </c>
      <c r="F5" s="67">
        <v>0</v>
      </c>
      <c r="G5" s="65" t="s">
        <v>16</v>
      </c>
      <c r="H5" s="68">
        <f>'Detailed data'!L22</f>
        <v>36752.870779999997</v>
      </c>
      <c r="I5" s="68">
        <f>'Detailed data'!M22</f>
        <v>36460.019219999995</v>
      </c>
      <c r="J5" s="69">
        <f>H5+I5</f>
        <v>73212.889999999985</v>
      </c>
      <c r="K5" s="65" t="s">
        <v>16</v>
      </c>
      <c r="L5" s="68">
        <f>'Detailed data'!H22</f>
        <v>110258.61233999999</v>
      </c>
      <c r="M5" s="68">
        <f>'Detailed data'!I22</f>
        <v>109380.05765999999</v>
      </c>
      <c r="N5" s="11">
        <f>L5+M5</f>
        <v>219638.66999999998</v>
      </c>
      <c r="O5" s="6"/>
    </row>
    <row r="6" spans="1:15" x14ac:dyDescent="0.2">
      <c r="A6" s="389"/>
      <c r="B6" s="358"/>
      <c r="C6" s="359"/>
      <c r="D6" s="65"/>
      <c r="E6" s="70"/>
      <c r="F6" s="70"/>
      <c r="G6" s="65"/>
      <c r="H6" s="69">
        <f>SUM(H4:H5)</f>
        <v>45229.040379999999</v>
      </c>
      <c r="I6" s="69">
        <f>SUM(I4:I5)</f>
        <v>44868.649619999997</v>
      </c>
      <c r="J6" s="69">
        <f>H6+I6</f>
        <v>90097.69</v>
      </c>
      <c r="K6" s="65"/>
      <c r="L6" s="69">
        <f>SUM(L4:L5)</f>
        <v>135687.12114</v>
      </c>
      <c r="M6" s="69">
        <f>SUM(M4:M5)</f>
        <v>134605.94886</v>
      </c>
      <c r="N6" s="11">
        <f>L6+M6</f>
        <v>270293.07</v>
      </c>
    </row>
    <row r="7" spans="1:15" ht="15" customHeight="1" x14ac:dyDescent="0.2">
      <c r="A7" s="389"/>
      <c r="B7" s="358"/>
      <c r="C7" s="357" t="s">
        <v>17</v>
      </c>
      <c r="D7" s="65"/>
      <c r="E7" s="65" t="s">
        <v>9</v>
      </c>
      <c r="F7" s="65" t="s">
        <v>10</v>
      </c>
      <c r="G7" s="65"/>
      <c r="H7" s="65" t="s">
        <v>11</v>
      </c>
      <c r="I7" s="65" t="s">
        <v>12</v>
      </c>
      <c r="J7" s="66" t="s">
        <v>13</v>
      </c>
      <c r="K7" s="65"/>
      <c r="L7" s="65" t="s">
        <v>9</v>
      </c>
      <c r="M7" s="65" t="s">
        <v>10</v>
      </c>
      <c r="N7" s="71" t="s">
        <v>13</v>
      </c>
    </row>
    <row r="8" spans="1:15" x14ac:dyDescent="0.2">
      <c r="A8" s="389"/>
      <c r="B8" s="358"/>
      <c r="C8" s="358"/>
      <c r="D8" s="65" t="s">
        <v>15</v>
      </c>
      <c r="E8" s="67">
        <v>0</v>
      </c>
      <c r="F8" s="67">
        <v>0</v>
      </c>
      <c r="G8" s="65" t="s">
        <v>15</v>
      </c>
      <c r="H8" s="68">
        <f>'Detailed data'!L6</f>
        <v>8476.1695999999993</v>
      </c>
      <c r="I8" s="68">
        <f>'Detailed data'!M6</f>
        <v>8408.6304</v>
      </c>
      <c r="J8" s="69">
        <f>H8+I8</f>
        <v>16884.8</v>
      </c>
      <c r="K8" s="65" t="s">
        <v>15</v>
      </c>
      <c r="L8" s="68">
        <f>'Detailed data'!H6</f>
        <v>25428.508799999996</v>
      </c>
      <c r="M8" s="68">
        <f>'Detailed data'!I6</f>
        <v>25225.891199999998</v>
      </c>
      <c r="N8" s="11">
        <f>L8+M8</f>
        <v>50654.399999999994</v>
      </c>
      <c r="O8" s="72"/>
    </row>
    <row r="9" spans="1:15" ht="25.5" customHeight="1" x14ac:dyDescent="0.2">
      <c r="A9" s="389"/>
      <c r="B9" s="358"/>
      <c r="C9" s="358"/>
      <c r="D9" s="65" t="s">
        <v>16</v>
      </c>
      <c r="E9" s="67">
        <v>0</v>
      </c>
      <c r="F9" s="67">
        <v>0</v>
      </c>
      <c r="G9" s="65" t="s">
        <v>16</v>
      </c>
      <c r="H9" s="68">
        <f>H5</f>
        <v>36752.870779999997</v>
      </c>
      <c r="I9" s="68">
        <f>I5</f>
        <v>36460.019219999995</v>
      </c>
      <c r="J9" s="69">
        <f>H9+I9</f>
        <v>73212.889999999985</v>
      </c>
      <c r="K9" s="65" t="s">
        <v>16</v>
      </c>
      <c r="L9" s="68">
        <f>L5</f>
        <v>110258.61233999999</v>
      </c>
      <c r="M9" s="68">
        <f>M5</f>
        <v>109380.05765999999</v>
      </c>
      <c r="N9" s="11">
        <f>L9+M9</f>
        <v>219638.66999999998</v>
      </c>
      <c r="O9" s="6"/>
    </row>
    <row r="10" spans="1:15" ht="18.95" customHeight="1" x14ac:dyDescent="0.2">
      <c r="A10" s="389"/>
      <c r="B10" s="359"/>
      <c r="C10" s="359"/>
      <c r="D10" s="65"/>
      <c r="E10" s="70"/>
      <c r="F10" s="70"/>
      <c r="G10" s="65"/>
      <c r="H10" s="69">
        <f>SUM(H8:H9)</f>
        <v>45229.040379999999</v>
      </c>
      <c r="I10" s="69">
        <f>SUM(I8:I9)</f>
        <v>44868.649619999997</v>
      </c>
      <c r="J10" s="69">
        <f>SUM(J8:J9)</f>
        <v>90097.689999999988</v>
      </c>
      <c r="K10" s="69"/>
      <c r="L10" s="69">
        <f>SUM(L8:L9)</f>
        <v>135687.12114</v>
      </c>
      <c r="M10" s="69">
        <f>SUM(M8:M9)</f>
        <v>134605.94886</v>
      </c>
      <c r="N10" s="11">
        <f>L10+M10</f>
        <v>270293.07</v>
      </c>
    </row>
    <row r="11" spans="1:15" ht="14.45" customHeight="1" x14ac:dyDescent="0.2">
      <c r="A11" s="389"/>
      <c r="B11" s="357" t="s">
        <v>18</v>
      </c>
      <c r="C11" s="357" t="s">
        <v>8</v>
      </c>
      <c r="D11" s="65"/>
      <c r="E11" s="65" t="s">
        <v>9</v>
      </c>
      <c r="F11" s="65" t="s">
        <v>10</v>
      </c>
      <c r="G11" s="65"/>
      <c r="H11" s="65" t="s">
        <v>11</v>
      </c>
      <c r="I11" s="65" t="s">
        <v>12</v>
      </c>
      <c r="J11" s="66" t="s">
        <v>13</v>
      </c>
      <c r="K11" s="65"/>
      <c r="L11" s="65" t="s">
        <v>9</v>
      </c>
      <c r="M11" s="65" t="s">
        <v>10</v>
      </c>
      <c r="N11" s="10" t="s">
        <v>13</v>
      </c>
    </row>
    <row r="12" spans="1:15" x14ac:dyDescent="0.2">
      <c r="A12" s="389"/>
      <c r="B12" s="358"/>
      <c r="C12" s="358"/>
      <c r="D12" s="65" t="s">
        <v>15</v>
      </c>
      <c r="E12" s="67">
        <v>0</v>
      </c>
      <c r="F12" s="67">
        <v>0</v>
      </c>
      <c r="G12" s="65" t="s">
        <v>15</v>
      </c>
      <c r="H12" s="68">
        <f>H4</f>
        <v>8476.1695999999993</v>
      </c>
      <c r="I12" s="68">
        <f>I4</f>
        <v>8408.6304</v>
      </c>
      <c r="J12" s="69">
        <f>H12+I12</f>
        <v>16884.8</v>
      </c>
      <c r="K12" s="65" t="s">
        <v>15</v>
      </c>
      <c r="L12" s="68">
        <f>L4</f>
        <v>25428.508799999996</v>
      </c>
      <c r="M12" s="68">
        <f>M4</f>
        <v>25225.891199999998</v>
      </c>
      <c r="N12" s="11">
        <f>L12+M12</f>
        <v>50654.399999999994</v>
      </c>
      <c r="O12" s="6"/>
    </row>
    <row r="13" spans="1:15" x14ac:dyDescent="0.2">
      <c r="A13" s="389"/>
      <c r="B13" s="358"/>
      <c r="C13" s="358"/>
      <c r="D13" s="65" t="s">
        <v>16</v>
      </c>
      <c r="E13" s="67">
        <v>0</v>
      </c>
      <c r="F13" s="67">
        <v>0</v>
      </c>
      <c r="G13" s="65" t="s">
        <v>16</v>
      </c>
      <c r="H13" s="68">
        <f>H5</f>
        <v>36752.870779999997</v>
      </c>
      <c r="I13" s="68">
        <f>I5</f>
        <v>36460.019219999995</v>
      </c>
      <c r="J13" s="69">
        <f>H13+I13</f>
        <v>73212.889999999985</v>
      </c>
      <c r="K13" s="65" t="s">
        <v>16</v>
      </c>
      <c r="L13" s="68">
        <f>L5</f>
        <v>110258.61233999999</v>
      </c>
      <c r="M13" s="68">
        <f>M5</f>
        <v>109380.05765999999</v>
      </c>
      <c r="N13" s="11">
        <f>L13+M13</f>
        <v>219638.66999999998</v>
      </c>
      <c r="O13" s="6"/>
    </row>
    <row r="14" spans="1:15" x14ac:dyDescent="0.2">
      <c r="A14" s="389"/>
      <c r="B14" s="358"/>
      <c r="C14" s="359"/>
      <c r="D14" s="65"/>
      <c r="E14" s="70"/>
      <c r="F14" s="70"/>
      <c r="G14" s="65"/>
      <c r="H14" s="69">
        <f>SUM(H12:H13)</f>
        <v>45229.040379999999</v>
      </c>
      <c r="I14" s="69">
        <f>SUM(I12:I13)</f>
        <v>44868.649619999997</v>
      </c>
      <c r="J14" s="69">
        <f>H14+I14</f>
        <v>90097.69</v>
      </c>
      <c r="K14" s="65"/>
      <c r="L14" s="69">
        <f>SUM(L12:L13)</f>
        <v>135687.12114</v>
      </c>
      <c r="M14" s="69">
        <f>SUM(M12:M13)</f>
        <v>134605.94886</v>
      </c>
      <c r="N14" s="11">
        <f>L14+M14</f>
        <v>270293.07</v>
      </c>
    </row>
    <row r="15" spans="1:15" ht="18.95" customHeight="1" x14ac:dyDescent="0.2">
      <c r="A15" s="389"/>
      <c r="B15" s="358"/>
      <c r="C15" s="357" t="s">
        <v>19</v>
      </c>
      <c r="D15" s="65"/>
      <c r="E15" s="65" t="s">
        <v>9</v>
      </c>
      <c r="F15" s="65" t="s">
        <v>10</v>
      </c>
      <c r="G15" s="65"/>
      <c r="H15" s="65" t="s">
        <v>11</v>
      </c>
      <c r="I15" s="65" t="s">
        <v>12</v>
      </c>
      <c r="J15" s="66" t="s">
        <v>13</v>
      </c>
      <c r="K15" s="65"/>
      <c r="L15" s="65" t="s">
        <v>9</v>
      </c>
      <c r="M15" s="65" t="s">
        <v>10</v>
      </c>
      <c r="N15" s="10" t="s">
        <v>13</v>
      </c>
    </row>
    <row r="16" spans="1:15" ht="18.95" customHeight="1" x14ac:dyDescent="0.2">
      <c r="A16" s="389"/>
      <c r="B16" s="358"/>
      <c r="C16" s="358"/>
      <c r="D16" s="65" t="s">
        <v>15</v>
      </c>
      <c r="E16" s="67">
        <v>0</v>
      </c>
      <c r="F16" s="67">
        <v>0</v>
      </c>
      <c r="G16" s="65"/>
      <c r="H16" s="68">
        <f>'Detailed data'!L11</f>
        <v>5085.701759999999</v>
      </c>
      <c r="I16" s="68">
        <f>'Detailed data'!M11</f>
        <v>5045.1782400000002</v>
      </c>
      <c r="J16" s="66"/>
      <c r="K16" s="65" t="s">
        <v>15</v>
      </c>
      <c r="L16" s="68">
        <f>'Detailed data'!H11</f>
        <v>15257.105279999996</v>
      </c>
      <c r="M16" s="68">
        <f>'Detailed data'!I11</f>
        <v>15135.534719999998</v>
      </c>
      <c r="N16" s="11">
        <f>L16+M16</f>
        <v>30392.639999999992</v>
      </c>
    </row>
    <row r="17" spans="1:15" x14ac:dyDescent="0.2">
      <c r="A17" s="389"/>
      <c r="B17" s="358"/>
      <c r="C17" s="358"/>
      <c r="D17" s="65" t="s">
        <v>16</v>
      </c>
      <c r="E17" s="67">
        <v>0</v>
      </c>
      <c r="F17" s="67">
        <v>0</v>
      </c>
      <c r="G17" s="70"/>
      <c r="H17" s="68">
        <f>'Detailed data'!L20</f>
        <v>9853.9587999999985</v>
      </c>
      <c r="I17" s="68">
        <f>'Detailed data'!M20</f>
        <v>9775.4411999999993</v>
      </c>
      <c r="J17" s="73"/>
      <c r="K17" s="65" t="s">
        <v>16</v>
      </c>
      <c r="L17" s="68">
        <f>'Detailed data'!H20</f>
        <v>29561.876399999997</v>
      </c>
      <c r="M17" s="68">
        <f>'Detailed data'!I20</f>
        <v>29326.3236</v>
      </c>
      <c r="N17" s="11">
        <f>L17+M17</f>
        <v>58888.2</v>
      </c>
      <c r="O17" s="6"/>
    </row>
    <row r="18" spans="1:15" x14ac:dyDescent="0.2">
      <c r="A18" s="389"/>
      <c r="B18" s="358"/>
      <c r="C18" s="359"/>
      <c r="D18" s="65"/>
      <c r="E18" s="70"/>
      <c r="F18" s="70"/>
      <c r="G18" s="65"/>
      <c r="H18" s="69">
        <f>SUM(H16:H17)</f>
        <v>14939.660559999997</v>
      </c>
      <c r="I18" s="69">
        <f>SUM(I16:I17)</f>
        <v>14820.619439999999</v>
      </c>
      <c r="J18" s="69">
        <f>H18+I18</f>
        <v>29760.279999999995</v>
      </c>
      <c r="K18" s="65"/>
      <c r="L18" s="69">
        <f>SUM(L16:L17)</f>
        <v>44818.981679999997</v>
      </c>
      <c r="M18" s="69">
        <f>SUM(M16:M17)</f>
        <v>44461.858319999999</v>
      </c>
      <c r="N18" s="11">
        <f>L18+M18</f>
        <v>89280.84</v>
      </c>
    </row>
    <row r="19" spans="1:15" ht="18.95" customHeight="1" x14ac:dyDescent="0.2">
      <c r="A19" s="389"/>
      <c r="B19" s="358"/>
      <c r="C19" s="357" t="s">
        <v>20</v>
      </c>
      <c r="D19" s="65"/>
      <c r="E19" s="65" t="s">
        <v>9</v>
      </c>
      <c r="F19" s="65" t="s">
        <v>10</v>
      </c>
      <c r="G19" s="65"/>
      <c r="H19" s="65" t="s">
        <v>11</v>
      </c>
      <c r="I19" s="65" t="s">
        <v>12</v>
      </c>
      <c r="J19" s="66" t="s">
        <v>13</v>
      </c>
      <c r="K19" s="65"/>
      <c r="L19" s="65" t="s">
        <v>9</v>
      </c>
      <c r="M19" s="65" t="s">
        <v>10</v>
      </c>
      <c r="N19" s="10" t="s">
        <v>13</v>
      </c>
    </row>
    <row r="20" spans="1:15" ht="18.95" customHeight="1" x14ac:dyDescent="0.2">
      <c r="A20" s="389"/>
      <c r="B20" s="358"/>
      <c r="C20" s="358"/>
      <c r="D20" s="65" t="s">
        <v>15</v>
      </c>
      <c r="E20" s="67">
        <v>0</v>
      </c>
      <c r="F20" s="67">
        <v>0</v>
      </c>
      <c r="G20" s="65"/>
      <c r="H20" s="68">
        <f>H4</f>
        <v>8476.1695999999993</v>
      </c>
      <c r="I20" s="68">
        <f>I4</f>
        <v>8408.6304</v>
      </c>
      <c r="J20" s="66"/>
      <c r="K20" s="65" t="s">
        <v>15</v>
      </c>
      <c r="L20" s="68">
        <f>L4</f>
        <v>25428.508799999996</v>
      </c>
      <c r="M20" s="68">
        <f>M4</f>
        <v>25225.891199999998</v>
      </c>
      <c r="N20" s="11"/>
    </row>
    <row r="21" spans="1:15" x14ac:dyDescent="0.2">
      <c r="A21" s="389"/>
      <c r="B21" s="358"/>
      <c r="C21" s="358"/>
      <c r="D21" s="65" t="s">
        <v>16</v>
      </c>
      <c r="E21" s="67">
        <v>0</v>
      </c>
      <c r="F21" s="67">
        <v>0</v>
      </c>
      <c r="G21" s="70"/>
      <c r="H21" s="68">
        <f>H5</f>
        <v>36752.870779999997</v>
      </c>
      <c r="I21" s="68">
        <f>I5</f>
        <v>36460.019219999995</v>
      </c>
      <c r="J21" s="73"/>
      <c r="K21" s="65" t="s">
        <v>16</v>
      </c>
      <c r="L21" s="68">
        <f>L5</f>
        <v>110258.61233999999</v>
      </c>
      <c r="M21" s="68">
        <f>M5</f>
        <v>109380.05765999999</v>
      </c>
      <c r="N21" s="11">
        <f>L21+M21</f>
        <v>219638.66999999998</v>
      </c>
      <c r="O21" s="6"/>
    </row>
    <row r="22" spans="1:15" x14ac:dyDescent="0.2">
      <c r="A22" s="389"/>
      <c r="B22" s="359"/>
      <c r="C22" s="359"/>
      <c r="D22" s="65"/>
      <c r="E22" s="70"/>
      <c r="F22" s="70"/>
      <c r="G22" s="65"/>
      <c r="H22" s="69">
        <f>SUM(H20:H21)</f>
        <v>45229.040379999999</v>
      </c>
      <c r="I22" s="69">
        <f>SUM(I20:I21)</f>
        <v>44868.649619999997</v>
      </c>
      <c r="J22" s="69">
        <f>H22+I22</f>
        <v>90097.69</v>
      </c>
      <c r="K22" s="65"/>
      <c r="L22" s="69">
        <f>SUM(L20:L21)</f>
        <v>135687.12114</v>
      </c>
      <c r="M22" s="69">
        <f>SUM(M20:M21)</f>
        <v>134605.94886</v>
      </c>
      <c r="N22" s="11">
        <f>L22+M22</f>
        <v>270293.07</v>
      </c>
    </row>
    <row r="23" spans="1:15" ht="25.5" customHeight="1" x14ac:dyDescent="0.2">
      <c r="A23" s="389"/>
      <c r="B23" s="357" t="s">
        <v>21</v>
      </c>
      <c r="C23" s="357" t="s">
        <v>22</v>
      </c>
      <c r="D23" s="374"/>
      <c r="E23" s="65" t="s">
        <v>23</v>
      </c>
      <c r="F23" s="374"/>
      <c r="G23" s="374"/>
      <c r="H23" s="65" t="s">
        <v>23</v>
      </c>
      <c r="I23" s="374"/>
      <c r="J23" s="374"/>
      <c r="K23" s="374"/>
      <c r="L23" s="65" t="s">
        <v>23</v>
      </c>
      <c r="M23" s="374"/>
      <c r="N23" s="66" t="s">
        <v>13</v>
      </c>
    </row>
    <row r="24" spans="1:15" ht="25.5" customHeight="1" x14ac:dyDescent="0.2">
      <c r="A24" s="389"/>
      <c r="B24" s="358"/>
      <c r="C24" s="359"/>
      <c r="D24" s="375"/>
      <c r="E24" s="67">
        <v>0</v>
      </c>
      <c r="F24" s="375"/>
      <c r="G24" s="375"/>
      <c r="H24" s="74">
        <f>'Detailed data'!J14</f>
        <v>6910.079999999999</v>
      </c>
      <c r="I24" s="375"/>
      <c r="J24" s="375"/>
      <c r="K24" s="375"/>
      <c r="L24" s="74">
        <f>'Detailed data'!C14</f>
        <v>20730.239999999998</v>
      </c>
      <c r="M24" s="375"/>
      <c r="N24" s="11">
        <f>L24+M24</f>
        <v>20730.239999999998</v>
      </c>
    </row>
    <row r="25" spans="1:15" ht="25.5" customHeight="1" x14ac:dyDescent="0.2">
      <c r="A25" s="389"/>
      <c r="B25" s="358"/>
      <c r="C25" s="373" t="s">
        <v>24</v>
      </c>
      <c r="D25" s="375"/>
      <c r="E25" s="65" t="s">
        <v>23</v>
      </c>
      <c r="F25" s="375"/>
      <c r="G25" s="375"/>
      <c r="H25" s="65" t="s">
        <v>23</v>
      </c>
      <c r="I25" s="375"/>
      <c r="J25" s="375"/>
      <c r="K25" s="375"/>
      <c r="L25" s="65" t="s">
        <v>23</v>
      </c>
      <c r="M25" s="375"/>
      <c r="N25" s="66" t="s">
        <v>13</v>
      </c>
    </row>
    <row r="26" spans="1:15" ht="25.5" customHeight="1" x14ac:dyDescent="0.2">
      <c r="A26" s="389"/>
      <c r="B26" s="358"/>
      <c r="C26" s="373"/>
      <c r="D26" s="376"/>
      <c r="E26" s="67">
        <v>0</v>
      </c>
      <c r="F26" s="376"/>
      <c r="G26" s="376"/>
      <c r="H26" s="74">
        <f>H24</f>
        <v>6910.079999999999</v>
      </c>
      <c r="I26" s="376"/>
      <c r="J26" s="376"/>
      <c r="K26" s="376"/>
      <c r="L26" s="74">
        <f>L24</f>
        <v>20730.239999999998</v>
      </c>
      <c r="M26" s="376"/>
      <c r="N26" s="11">
        <f>L26+M26</f>
        <v>20730.239999999998</v>
      </c>
    </row>
    <row r="27" spans="1:15" ht="14.45" customHeight="1" x14ac:dyDescent="0.2">
      <c r="A27" s="368"/>
      <c r="B27" s="369"/>
      <c r="C27" s="77" t="s">
        <v>1</v>
      </c>
      <c r="D27" s="370" t="s">
        <v>25</v>
      </c>
      <c r="E27" s="371"/>
      <c r="F27" s="371"/>
      <c r="G27" s="371"/>
      <c r="H27" s="371"/>
      <c r="I27" s="371"/>
      <c r="J27" s="371"/>
      <c r="K27" s="371"/>
      <c r="L27" s="371"/>
      <c r="M27" s="371"/>
      <c r="N27" s="372"/>
    </row>
    <row r="28" spans="1:15" ht="68.45" customHeight="1" x14ac:dyDescent="0.2">
      <c r="A28" s="378" t="s">
        <v>26</v>
      </c>
      <c r="B28" s="378"/>
      <c r="C28" s="75" t="s">
        <v>27</v>
      </c>
      <c r="D28" s="377" t="s">
        <v>28</v>
      </c>
      <c r="E28" s="377"/>
      <c r="F28" s="377"/>
      <c r="G28" s="377"/>
      <c r="H28" s="377"/>
      <c r="I28" s="377"/>
      <c r="J28" s="377"/>
      <c r="K28" s="377"/>
      <c r="L28" s="377"/>
      <c r="M28" s="377"/>
      <c r="N28" s="377"/>
    </row>
    <row r="29" spans="1:15" ht="57" customHeight="1" x14ac:dyDescent="0.2">
      <c r="A29" s="378"/>
      <c r="B29" s="378"/>
      <c r="C29" s="75" t="s">
        <v>29</v>
      </c>
      <c r="D29" s="377" t="s">
        <v>30</v>
      </c>
      <c r="E29" s="377"/>
      <c r="F29" s="377"/>
      <c r="G29" s="377"/>
      <c r="H29" s="377"/>
      <c r="I29" s="377"/>
      <c r="J29" s="377"/>
      <c r="K29" s="377"/>
      <c r="L29" s="377"/>
      <c r="M29" s="377"/>
      <c r="N29" s="377"/>
    </row>
    <row r="30" spans="1:15" ht="48.6" customHeight="1" x14ac:dyDescent="0.2">
      <c r="A30" s="378"/>
      <c r="B30" s="378"/>
      <c r="C30" s="75" t="s">
        <v>31</v>
      </c>
      <c r="D30" s="377" t="s">
        <v>32</v>
      </c>
      <c r="E30" s="377"/>
      <c r="F30" s="377"/>
      <c r="G30" s="377"/>
      <c r="H30" s="377"/>
      <c r="I30" s="377"/>
      <c r="J30" s="377"/>
      <c r="K30" s="377"/>
      <c r="L30" s="377"/>
      <c r="M30" s="377"/>
      <c r="N30" s="377"/>
    </row>
    <row r="31" spans="1:15" ht="14.45" customHeight="1" x14ac:dyDescent="0.2">
      <c r="A31" s="364" t="s">
        <v>33</v>
      </c>
      <c r="B31" s="364"/>
      <c r="C31" s="364" t="s">
        <v>34</v>
      </c>
      <c r="D31" s="364" t="s">
        <v>2</v>
      </c>
      <c r="E31" s="364"/>
      <c r="F31" s="364"/>
      <c r="G31" s="364" t="s">
        <v>3</v>
      </c>
      <c r="H31" s="364"/>
      <c r="I31" s="364"/>
      <c r="J31" s="364"/>
      <c r="K31" s="364"/>
      <c r="L31" s="364"/>
      <c r="M31" s="364"/>
      <c r="N31" s="364"/>
    </row>
    <row r="32" spans="1:15" ht="14.45" customHeight="1" x14ac:dyDescent="0.2">
      <c r="A32" s="364"/>
      <c r="B32" s="364"/>
      <c r="C32" s="364"/>
      <c r="D32" s="364"/>
      <c r="E32" s="364"/>
      <c r="F32" s="364"/>
      <c r="G32" s="364" t="s">
        <v>4</v>
      </c>
      <c r="H32" s="364"/>
      <c r="I32" s="364"/>
      <c r="J32" s="364"/>
      <c r="K32" s="364" t="s">
        <v>5</v>
      </c>
      <c r="L32" s="364"/>
      <c r="M32" s="364"/>
      <c r="N32" s="364"/>
    </row>
    <row r="33" spans="1:15" ht="14.45" customHeight="1" x14ac:dyDescent="0.2">
      <c r="A33" s="364"/>
      <c r="B33" s="364"/>
      <c r="C33" s="364"/>
      <c r="D33" s="9" t="s">
        <v>35</v>
      </c>
      <c r="E33" s="9" t="s">
        <v>36</v>
      </c>
      <c r="F33" s="9" t="s">
        <v>37</v>
      </c>
      <c r="G33" s="9" t="s">
        <v>35</v>
      </c>
      <c r="H33" s="9" t="s">
        <v>36</v>
      </c>
      <c r="I33" s="9" t="s">
        <v>38</v>
      </c>
      <c r="J33" s="9"/>
      <c r="K33" s="9" t="s">
        <v>35</v>
      </c>
      <c r="L33" s="9" t="s">
        <v>36</v>
      </c>
      <c r="M33" s="9" t="s">
        <v>38</v>
      </c>
      <c r="N33" s="9"/>
    </row>
    <row r="34" spans="1:15" ht="33.6" customHeight="1" x14ac:dyDescent="0.2">
      <c r="A34" s="379" t="s">
        <v>39</v>
      </c>
      <c r="B34" s="391" t="s">
        <v>40</v>
      </c>
      <c r="C34" s="7" t="s">
        <v>41</v>
      </c>
      <c r="D34" s="78" t="s">
        <v>42</v>
      </c>
      <c r="E34" s="9">
        <v>0</v>
      </c>
      <c r="F34" s="9">
        <v>0</v>
      </c>
      <c r="G34" s="78" t="s">
        <v>42</v>
      </c>
      <c r="H34" s="80">
        <v>3</v>
      </c>
      <c r="I34" s="70">
        <v>1</v>
      </c>
      <c r="J34" s="390"/>
      <c r="K34" s="78" t="s">
        <v>42</v>
      </c>
      <c r="L34" s="80">
        <v>9</v>
      </c>
      <c r="M34" s="70">
        <v>3</v>
      </c>
      <c r="N34" s="390"/>
    </row>
    <row r="35" spans="1:15" ht="45" customHeight="1" x14ac:dyDescent="0.2">
      <c r="A35" s="379"/>
      <c r="B35" s="391"/>
      <c r="C35" s="7" t="s">
        <v>43</v>
      </c>
      <c r="D35" s="78" t="s">
        <v>44</v>
      </c>
      <c r="E35" s="9">
        <v>0</v>
      </c>
      <c r="F35" s="9">
        <v>0</v>
      </c>
      <c r="G35" s="78" t="s">
        <v>44</v>
      </c>
      <c r="H35" s="80">
        <v>66</v>
      </c>
      <c r="I35" s="70">
        <v>22</v>
      </c>
      <c r="J35" s="390"/>
      <c r="K35" s="78" t="s">
        <v>44</v>
      </c>
      <c r="L35" s="80">
        <v>66</v>
      </c>
      <c r="M35" s="70">
        <v>22</v>
      </c>
      <c r="N35" s="390"/>
      <c r="O35" s="6"/>
    </row>
    <row r="36" spans="1:15" ht="45" customHeight="1" x14ac:dyDescent="0.2">
      <c r="A36" s="379"/>
      <c r="B36" s="393" t="s">
        <v>45</v>
      </c>
      <c r="C36" s="7" t="s">
        <v>46</v>
      </c>
      <c r="D36" s="78" t="s">
        <v>47</v>
      </c>
      <c r="E36" s="9">
        <v>0</v>
      </c>
      <c r="F36" s="9">
        <v>0</v>
      </c>
      <c r="G36" s="78" t="s">
        <v>47</v>
      </c>
      <c r="H36" s="80">
        <v>3</v>
      </c>
      <c r="I36" s="70">
        <v>1</v>
      </c>
      <c r="J36" s="390"/>
      <c r="K36" s="78" t="s">
        <v>47</v>
      </c>
      <c r="L36" s="80">
        <v>9</v>
      </c>
      <c r="M36" s="70">
        <v>3</v>
      </c>
      <c r="N36" s="390"/>
      <c r="O36" s="6"/>
    </row>
    <row r="37" spans="1:15" ht="56.1" customHeight="1" x14ac:dyDescent="0.2">
      <c r="A37" s="379"/>
      <c r="B37" s="394"/>
      <c r="C37" s="7" t="s">
        <v>48</v>
      </c>
      <c r="D37" s="78" t="s">
        <v>49</v>
      </c>
      <c r="E37" s="9">
        <v>0</v>
      </c>
      <c r="F37" s="9">
        <v>0</v>
      </c>
      <c r="G37" s="78" t="s">
        <v>49</v>
      </c>
      <c r="H37" s="80">
        <f>L37/3</f>
        <v>390</v>
      </c>
      <c r="I37" s="70">
        <f>M37/3</f>
        <v>130</v>
      </c>
      <c r="J37" s="390"/>
      <c r="K37" s="78" t="s">
        <v>49</v>
      </c>
      <c r="L37" s="80">
        <f>'Detailed data'!C36</f>
        <v>1170</v>
      </c>
      <c r="M37" s="70">
        <f>L37/3</f>
        <v>390</v>
      </c>
      <c r="N37" s="390"/>
      <c r="O37" s="6" t="s">
        <v>50</v>
      </c>
    </row>
    <row r="38" spans="1:15" ht="24" x14ac:dyDescent="0.2">
      <c r="A38" s="379" t="s">
        <v>51</v>
      </c>
      <c r="B38" s="379" t="s">
        <v>52</v>
      </c>
      <c r="C38" s="8" t="s">
        <v>53</v>
      </c>
      <c r="D38" s="78" t="s">
        <v>54</v>
      </c>
      <c r="E38" s="9">
        <v>0</v>
      </c>
      <c r="F38" s="9">
        <v>0</v>
      </c>
      <c r="G38" s="78" t="s">
        <v>54</v>
      </c>
      <c r="H38" s="81">
        <f>'Detailed data'!J2</f>
        <v>4170</v>
      </c>
      <c r="I38" s="79">
        <f>H38/3</f>
        <v>1390</v>
      </c>
      <c r="J38" s="390"/>
      <c r="K38" s="78" t="s">
        <v>54</v>
      </c>
      <c r="L38" s="80">
        <f>'Detailed data'!C2</f>
        <v>12510</v>
      </c>
      <c r="M38" s="70">
        <f>L38/3</f>
        <v>4170</v>
      </c>
      <c r="N38" s="390"/>
      <c r="O38" s="6" t="s">
        <v>55</v>
      </c>
    </row>
    <row r="39" spans="1:15" ht="38.450000000000003" customHeight="1" x14ac:dyDescent="0.2">
      <c r="A39" s="379"/>
      <c r="B39" s="379"/>
      <c r="C39" s="8" t="s">
        <v>56</v>
      </c>
      <c r="D39" s="78" t="s">
        <v>54</v>
      </c>
      <c r="E39" s="9">
        <v>0</v>
      </c>
      <c r="F39" s="9">
        <v>0</v>
      </c>
      <c r="G39" s="78" t="s">
        <v>54</v>
      </c>
      <c r="H39" s="81">
        <f>L39/3</f>
        <v>333.33333333333331</v>
      </c>
      <c r="I39" s="79"/>
      <c r="J39" s="390"/>
      <c r="K39" s="78" t="s">
        <v>54</v>
      </c>
      <c r="L39" s="80">
        <f>'Detailed data'!B44</f>
        <v>1000</v>
      </c>
      <c r="M39" s="70"/>
      <c r="N39" s="390"/>
      <c r="O39" s="6" t="s">
        <v>57</v>
      </c>
    </row>
    <row r="40" spans="1:15" ht="37.5" customHeight="1" x14ac:dyDescent="0.2">
      <c r="A40" s="379"/>
      <c r="B40" s="379" t="s">
        <v>58</v>
      </c>
      <c r="C40" s="7" t="s">
        <v>59</v>
      </c>
      <c r="D40" s="78" t="s">
        <v>54</v>
      </c>
      <c r="E40" s="9">
        <v>0</v>
      </c>
      <c r="F40" s="9">
        <v>0</v>
      </c>
      <c r="G40" s="78" t="s">
        <v>54</v>
      </c>
      <c r="H40" s="81">
        <f>'Detailed data'!J17</f>
        <v>10573.67</v>
      </c>
      <c r="I40" s="79">
        <f>H40/3</f>
        <v>3524.5566666666668</v>
      </c>
      <c r="J40" s="390"/>
      <c r="K40" s="78" t="s">
        <v>54</v>
      </c>
      <c r="L40" s="81">
        <f>'Detailed data'!C17</f>
        <v>31721.010000000002</v>
      </c>
      <c r="M40" s="70"/>
      <c r="N40" s="390"/>
      <c r="O40" s="6" t="s">
        <v>60</v>
      </c>
    </row>
    <row r="41" spans="1:15" ht="61.5" customHeight="1" x14ac:dyDescent="0.2">
      <c r="A41" s="379"/>
      <c r="B41" s="392"/>
      <c r="C41" s="7" t="s">
        <v>61</v>
      </c>
      <c r="D41" s="78" t="s">
        <v>62</v>
      </c>
      <c r="E41" s="9">
        <v>0</v>
      </c>
      <c r="F41" s="9">
        <v>0</v>
      </c>
      <c r="G41" s="78" t="s">
        <v>62</v>
      </c>
      <c r="H41" s="80">
        <v>10</v>
      </c>
      <c r="I41" s="70"/>
      <c r="J41" s="390"/>
      <c r="K41" s="78" t="s">
        <v>62</v>
      </c>
      <c r="L41" s="95">
        <v>30</v>
      </c>
      <c r="M41" s="70"/>
      <c r="N41" s="390"/>
      <c r="O41" s="6" t="s">
        <v>63</v>
      </c>
    </row>
    <row r="42" spans="1:15" ht="14.45" customHeight="1" x14ac:dyDescent="0.2">
      <c r="A42" s="364" t="s">
        <v>33</v>
      </c>
      <c r="B42" s="364"/>
      <c r="C42" s="364" t="s">
        <v>34</v>
      </c>
      <c r="D42" s="364" t="s">
        <v>2</v>
      </c>
      <c r="E42" s="364"/>
      <c r="F42" s="364"/>
      <c r="G42" s="364" t="s">
        <v>3</v>
      </c>
      <c r="H42" s="364"/>
      <c r="I42" s="364"/>
      <c r="J42" s="364"/>
      <c r="K42" s="364"/>
      <c r="L42" s="364"/>
      <c r="M42" s="364"/>
      <c r="N42" s="364"/>
    </row>
    <row r="43" spans="1:15" ht="14.45" customHeight="1" x14ac:dyDescent="0.2">
      <c r="A43" s="364"/>
      <c r="B43" s="364"/>
      <c r="C43" s="364"/>
      <c r="D43" s="364"/>
      <c r="E43" s="364"/>
      <c r="F43" s="364"/>
      <c r="G43" s="364" t="s">
        <v>4</v>
      </c>
      <c r="H43" s="364"/>
      <c r="I43" s="364"/>
      <c r="J43" s="364"/>
      <c r="K43" s="364" t="s">
        <v>5</v>
      </c>
      <c r="L43" s="364"/>
      <c r="M43" s="364"/>
      <c r="N43" s="364"/>
    </row>
    <row r="44" spans="1:15" ht="14.45" customHeight="1" x14ac:dyDescent="0.2">
      <c r="A44" s="364"/>
      <c r="B44" s="364"/>
      <c r="C44" s="364"/>
      <c r="D44" s="9" t="s">
        <v>35</v>
      </c>
      <c r="E44" s="9" t="s">
        <v>36</v>
      </c>
      <c r="F44" s="9"/>
      <c r="G44" s="9" t="s">
        <v>35</v>
      </c>
      <c r="H44" s="9" t="s">
        <v>36</v>
      </c>
      <c r="I44" s="9"/>
      <c r="J44" s="9"/>
      <c r="K44" s="9" t="s">
        <v>35</v>
      </c>
      <c r="L44" s="9" t="s">
        <v>36</v>
      </c>
      <c r="M44" s="9"/>
      <c r="N44" s="9"/>
    </row>
    <row r="45" spans="1:15" ht="67.5" customHeight="1" x14ac:dyDescent="0.2">
      <c r="A45" s="379" t="s">
        <v>64</v>
      </c>
      <c r="B45" s="379"/>
      <c r="C45" s="19" t="s">
        <v>65</v>
      </c>
      <c r="D45" s="10" t="s">
        <v>66</v>
      </c>
      <c r="E45" s="10">
        <v>0</v>
      </c>
      <c r="F45" s="380"/>
      <c r="G45" s="10" t="s">
        <v>66</v>
      </c>
      <c r="H45" s="82">
        <f>H26*80%</f>
        <v>5528.0639999999994</v>
      </c>
      <c r="I45" s="383"/>
      <c r="J45" s="384"/>
      <c r="K45" s="10" t="s">
        <v>66</v>
      </c>
      <c r="L45" s="82">
        <f>L26*80%</f>
        <v>16584.191999999999</v>
      </c>
      <c r="M45" s="383"/>
      <c r="N45" s="384"/>
      <c r="O45" s="6" t="s">
        <v>67</v>
      </c>
    </row>
    <row r="46" spans="1:15" ht="39" customHeight="1" x14ac:dyDescent="0.2">
      <c r="A46" s="379" t="s">
        <v>68</v>
      </c>
      <c r="B46" s="379"/>
      <c r="C46" s="7" t="s">
        <v>69</v>
      </c>
      <c r="D46" s="10" t="s">
        <v>70</v>
      </c>
      <c r="E46" s="10">
        <v>0</v>
      </c>
      <c r="F46" s="381"/>
      <c r="G46" s="10" t="s">
        <v>70</v>
      </c>
      <c r="H46" s="80">
        <v>35</v>
      </c>
      <c r="I46" s="385"/>
      <c r="J46" s="386"/>
      <c r="K46" s="10" t="s">
        <v>70</v>
      </c>
      <c r="L46" s="80">
        <v>50</v>
      </c>
      <c r="M46" s="385"/>
      <c r="N46" s="386"/>
    </row>
    <row r="47" spans="1:15" ht="30.95" customHeight="1" x14ac:dyDescent="0.2">
      <c r="A47" s="379"/>
      <c r="B47" s="379"/>
      <c r="C47" s="7" t="s">
        <v>71</v>
      </c>
      <c r="D47" s="10" t="s">
        <v>70</v>
      </c>
      <c r="E47" s="10">
        <v>0</v>
      </c>
      <c r="F47" s="381"/>
      <c r="G47" s="10" t="s">
        <v>70</v>
      </c>
      <c r="H47" s="80">
        <v>35</v>
      </c>
      <c r="I47" s="385"/>
      <c r="J47" s="386"/>
      <c r="K47" s="10" t="s">
        <v>70</v>
      </c>
      <c r="L47" s="80">
        <v>35</v>
      </c>
      <c r="M47" s="385"/>
      <c r="N47" s="386"/>
    </row>
    <row r="48" spans="1:15" ht="44.1" customHeight="1" x14ac:dyDescent="0.2">
      <c r="A48" s="379"/>
      <c r="B48" s="379"/>
      <c r="C48" s="7" t="s">
        <v>72</v>
      </c>
      <c r="D48" s="10" t="s">
        <v>70</v>
      </c>
      <c r="E48" s="10">
        <v>0</v>
      </c>
      <c r="F48" s="382"/>
      <c r="G48" s="10" t="s">
        <v>70</v>
      </c>
      <c r="H48" s="80">
        <v>35</v>
      </c>
      <c r="I48" s="387"/>
      <c r="J48" s="388"/>
      <c r="K48" s="10" t="s">
        <v>70</v>
      </c>
      <c r="L48" s="80">
        <v>50</v>
      </c>
      <c r="M48" s="387"/>
      <c r="N48" s="388"/>
    </row>
  </sheetData>
  <mergeCells count="57">
    <mergeCell ref="C19:C22"/>
    <mergeCell ref="B11:B22"/>
    <mergeCell ref="A3:A26"/>
    <mergeCell ref="G42:N42"/>
    <mergeCell ref="G43:J43"/>
    <mergeCell ref="K43:N43"/>
    <mergeCell ref="J34:J37"/>
    <mergeCell ref="N34:N37"/>
    <mergeCell ref="N38:N41"/>
    <mergeCell ref="J38:J41"/>
    <mergeCell ref="A34:A37"/>
    <mergeCell ref="A38:A41"/>
    <mergeCell ref="B34:B35"/>
    <mergeCell ref="B38:B39"/>
    <mergeCell ref="B40:B41"/>
    <mergeCell ref="B36:B37"/>
    <mergeCell ref="A45:B45"/>
    <mergeCell ref="F45:F48"/>
    <mergeCell ref="I45:J48"/>
    <mergeCell ref="M45:N48"/>
    <mergeCell ref="A42:B44"/>
    <mergeCell ref="C42:C44"/>
    <mergeCell ref="D42:F43"/>
    <mergeCell ref="A46:B48"/>
    <mergeCell ref="F23:F26"/>
    <mergeCell ref="C23:C24"/>
    <mergeCell ref="C31:C33"/>
    <mergeCell ref="A31:B33"/>
    <mergeCell ref="D28:N28"/>
    <mergeCell ref="D29:N29"/>
    <mergeCell ref="D30:N30"/>
    <mergeCell ref="D31:F32"/>
    <mergeCell ref="G31:N31"/>
    <mergeCell ref="G32:J32"/>
    <mergeCell ref="K32:N32"/>
    <mergeCell ref="A28:B30"/>
    <mergeCell ref="K2:N2"/>
    <mergeCell ref="G1:N1"/>
    <mergeCell ref="A27:B27"/>
    <mergeCell ref="D27:N27"/>
    <mergeCell ref="C3:C6"/>
    <mergeCell ref="B23:B26"/>
    <mergeCell ref="C25:C26"/>
    <mergeCell ref="J23:J26"/>
    <mergeCell ref="K23:K26"/>
    <mergeCell ref="M23:M26"/>
    <mergeCell ref="I23:I26"/>
    <mergeCell ref="B3:B10"/>
    <mergeCell ref="C15:C18"/>
    <mergeCell ref="C7:C10"/>
    <mergeCell ref="D23:D26"/>
    <mergeCell ref="G23:G26"/>
    <mergeCell ref="C11:C14"/>
    <mergeCell ref="A1:B2"/>
    <mergeCell ref="C1:C2"/>
    <mergeCell ref="D1:F2"/>
    <mergeCell ref="G2:J2"/>
  </mergeCells>
  <hyperlinks>
    <hyperlink ref="K2" location="_ftn2" display="_ftn2" xr:uid="{B5914522-3514-4308-A2BA-89B5A5BDCBFD}"/>
    <hyperlink ref="K32" location="_ftn2" display="_ftn2" xr:uid="{A419D92C-5447-4CC5-B39E-5B2468063342}"/>
    <hyperlink ref="K43" location="_ftn2" display="_ftn2" xr:uid="{95AE7893-C361-4685-8CA6-C2FB6B5087FC}"/>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DB955B-3B19-417E-94C6-C5332057823C}">
  <dimension ref="A2:N55"/>
  <sheetViews>
    <sheetView tabSelected="1" topLeftCell="A30" zoomScale="115" zoomScaleNormal="115" workbookViewId="0">
      <selection activeCell="H42" sqref="H42"/>
    </sheetView>
  </sheetViews>
  <sheetFormatPr defaultColWidth="8.7109375" defaultRowHeight="12" x14ac:dyDescent="0.2"/>
  <cols>
    <col min="1" max="1" width="29.28515625" style="5" customWidth="1"/>
    <col min="2" max="2" width="16.5703125" style="5" customWidth="1"/>
    <col min="3" max="3" width="10.5703125" style="5" customWidth="1"/>
    <col min="4" max="4" width="16.140625" style="5" customWidth="1"/>
    <col min="5" max="5" width="10.42578125" style="5" customWidth="1"/>
    <col min="6" max="6" width="12.42578125" style="5" customWidth="1"/>
    <col min="7" max="7" width="17.42578125" style="5" customWidth="1"/>
    <col min="8" max="8" width="14.42578125" style="5" customWidth="1"/>
    <col min="9" max="9" width="11.7109375" style="16" customWidth="1"/>
    <col min="10" max="10" width="32" style="5" customWidth="1"/>
    <col min="11" max="11" width="10.5703125" style="5" customWidth="1"/>
    <col min="12" max="12" width="15.5703125" style="5" customWidth="1"/>
    <col min="13" max="13" width="10.5703125" style="5" customWidth="1"/>
    <col min="14" max="20" width="12.140625" style="5" customWidth="1"/>
    <col min="21" max="21" width="14.140625" style="5" customWidth="1"/>
    <col min="22" max="23" width="8.7109375" style="5"/>
    <col min="24" max="24" width="13.85546875" style="5" customWidth="1"/>
    <col min="25" max="27" width="8.7109375" style="5"/>
    <col min="28" max="28" width="9.85546875" style="5" bestFit="1" customWidth="1"/>
    <col min="29" max="30" width="9" style="5" bestFit="1" customWidth="1"/>
    <col min="31" max="31" width="11" style="5" customWidth="1"/>
    <col min="32" max="16384" width="8.7109375" style="5"/>
  </cols>
  <sheetData>
    <row r="2" spans="1:10" ht="21.95" customHeight="1" x14ac:dyDescent="0.2">
      <c r="A2" s="398" t="s">
        <v>73</v>
      </c>
      <c r="B2" s="400" t="s">
        <v>74</v>
      </c>
      <c r="C2" s="400"/>
      <c r="D2" s="401" t="s">
        <v>75</v>
      </c>
      <c r="E2" s="401"/>
      <c r="F2" s="412" t="s">
        <v>76</v>
      </c>
      <c r="G2" s="412"/>
      <c r="H2" s="413" t="s">
        <v>77</v>
      </c>
      <c r="I2" s="413"/>
      <c r="J2" s="402" t="s">
        <v>78</v>
      </c>
    </row>
    <row r="3" spans="1:10" ht="27.95" customHeight="1" x14ac:dyDescent="0.2">
      <c r="A3" s="411"/>
      <c r="B3" s="51" t="s">
        <v>79</v>
      </c>
      <c r="C3" s="51" t="s">
        <v>80</v>
      </c>
      <c r="D3" s="216" t="s">
        <v>79</v>
      </c>
      <c r="E3" s="216" t="s">
        <v>81</v>
      </c>
      <c r="F3" s="217" t="s">
        <v>79</v>
      </c>
      <c r="G3" s="217" t="s">
        <v>81</v>
      </c>
      <c r="H3" s="218" t="s">
        <v>79</v>
      </c>
      <c r="I3" s="218" t="s">
        <v>80</v>
      </c>
      <c r="J3" s="403"/>
    </row>
    <row r="4" spans="1:10" ht="104.1" customHeight="1" x14ac:dyDescent="0.2">
      <c r="A4" s="223" t="s">
        <v>82</v>
      </c>
      <c r="B4" s="219">
        <f>C39</f>
        <v>8784</v>
      </c>
      <c r="C4" s="219">
        <f>H39</f>
        <v>50654.399999999994</v>
      </c>
      <c r="D4" s="219">
        <f>D39</f>
        <v>2928</v>
      </c>
      <c r="E4" s="219">
        <f>E39</f>
        <v>16103.999999999998</v>
      </c>
      <c r="F4" s="219">
        <f>D39</f>
        <v>2928</v>
      </c>
      <c r="G4" s="219">
        <f>F39</f>
        <v>14054.4</v>
      </c>
      <c r="H4" s="219">
        <f>D39</f>
        <v>2928</v>
      </c>
      <c r="I4" s="219">
        <f>G39</f>
        <v>20496</v>
      </c>
      <c r="J4" s="414" t="s">
        <v>284</v>
      </c>
    </row>
    <row r="5" spans="1:10" ht="39.950000000000003" customHeight="1" x14ac:dyDescent="0.2">
      <c r="A5" s="415" t="s">
        <v>83</v>
      </c>
      <c r="B5" s="416"/>
      <c r="C5" s="88">
        <f>C4/'Country data'!$I$5</f>
        <v>8.3621926356365187E-2</v>
      </c>
      <c r="D5" s="240"/>
      <c r="E5" s="88">
        <f>E4/'Country data'!$I$2</f>
        <v>0.16075225346629532</v>
      </c>
      <c r="F5" s="240"/>
      <c r="G5" s="88">
        <f>G4/'Country data'!$I$3</f>
        <v>4.684503314790063E-2</v>
      </c>
      <c r="H5" s="240"/>
      <c r="I5" s="88">
        <f>I4/'Country data'!$I$4</f>
        <v>9.9709569608429777E-2</v>
      </c>
      <c r="J5" s="414"/>
    </row>
    <row r="6" spans="1:10" ht="20.100000000000001" customHeight="1" x14ac:dyDescent="0.2">
      <c r="A6" s="398" t="s">
        <v>84</v>
      </c>
      <c r="B6" s="400" t="s">
        <v>74</v>
      </c>
      <c r="C6" s="400"/>
      <c r="D6" s="401" t="s">
        <v>75</v>
      </c>
      <c r="E6" s="401"/>
      <c r="F6" s="412" t="s">
        <v>76</v>
      </c>
      <c r="G6" s="412"/>
      <c r="H6" s="413" t="s">
        <v>77</v>
      </c>
      <c r="I6" s="413"/>
      <c r="J6" s="402" t="s">
        <v>78</v>
      </c>
    </row>
    <row r="7" spans="1:10" ht="24" x14ac:dyDescent="0.2">
      <c r="A7" s="399"/>
      <c r="B7" s="225" t="s">
        <v>79</v>
      </c>
      <c r="C7" s="225" t="s">
        <v>80</v>
      </c>
      <c r="D7" s="226" t="s">
        <v>79</v>
      </c>
      <c r="E7" s="226" t="s">
        <v>81</v>
      </c>
      <c r="F7" s="227" t="s">
        <v>79</v>
      </c>
      <c r="G7" s="227" t="s">
        <v>81</v>
      </c>
      <c r="H7" s="228" t="s">
        <v>79</v>
      </c>
      <c r="I7" s="228" t="s">
        <v>80</v>
      </c>
      <c r="J7" s="403"/>
    </row>
    <row r="8" spans="1:10" ht="54.6" customHeight="1" x14ac:dyDescent="0.2">
      <c r="A8" s="19" t="s">
        <v>85</v>
      </c>
      <c r="B8" s="231">
        <f>'Country data'!$F$5-C34</f>
        <v>31721.010000000002</v>
      </c>
      <c r="C8" s="231">
        <f>'Country data'!G5-H34</f>
        <v>160750.47</v>
      </c>
      <c r="D8" s="211">
        <f>'Country data'!$F$2-D34</f>
        <v>2316</v>
      </c>
      <c r="E8" s="211">
        <f>'Country data'!$G$2-E34</f>
        <v>12738</v>
      </c>
      <c r="F8" s="211">
        <f>'Country data'!$F$3-D34</f>
        <v>26283</v>
      </c>
      <c r="G8" s="211">
        <f>'Country data'!$G$3-F34</f>
        <v>126158.39999999999</v>
      </c>
      <c r="H8" s="211">
        <f>'Country data'!$F$4-D34</f>
        <v>3122.0100000000011</v>
      </c>
      <c r="I8" s="211">
        <f>'Country data'!$G$4-G34</f>
        <v>21854.070000000007</v>
      </c>
      <c r="J8" s="377" t="s">
        <v>86</v>
      </c>
    </row>
    <row r="9" spans="1:10" ht="35.450000000000003" customHeight="1" x14ac:dyDescent="0.2">
      <c r="A9" s="19" t="s">
        <v>87</v>
      </c>
      <c r="B9" s="19"/>
      <c r="C9" s="53">
        <f>'Country data'!$K$5</f>
        <v>58888.2</v>
      </c>
      <c r="D9" s="395"/>
      <c r="E9" s="245">
        <f>'Country data'!$K$2</f>
        <v>18390</v>
      </c>
      <c r="F9" s="396"/>
      <c r="G9" s="245">
        <f>'Country data'!$K$3</f>
        <v>25594.2</v>
      </c>
      <c r="H9" s="396"/>
      <c r="I9" s="245">
        <f>'Country data'!$K$4</f>
        <v>14904</v>
      </c>
      <c r="J9" s="377"/>
    </row>
    <row r="10" spans="1:10" ht="12" customHeight="1" x14ac:dyDescent="0.2">
      <c r="A10" s="417" t="s">
        <v>88</v>
      </c>
      <c r="B10" s="417"/>
      <c r="C10" s="219">
        <f>SUM(C8:C9)</f>
        <v>219638.66999999998</v>
      </c>
      <c r="D10" s="395"/>
      <c r="E10" s="246">
        <f>E9+E8</f>
        <v>31128</v>
      </c>
      <c r="F10" s="396"/>
      <c r="G10" s="246">
        <f>G9+G8</f>
        <v>151752.6</v>
      </c>
      <c r="H10" s="396"/>
      <c r="I10" s="246">
        <f>I9+I8</f>
        <v>36758.070000000007</v>
      </c>
      <c r="J10" s="377"/>
    </row>
    <row r="11" spans="1:10" x14ac:dyDescent="0.2">
      <c r="A11" s="397" t="s">
        <v>83</v>
      </c>
      <c r="B11" s="397"/>
      <c r="C11" s="221">
        <f>C10/'Country data'!$I$5</f>
        <v>0.36258663981312572</v>
      </c>
      <c r="D11" s="395"/>
      <c r="E11" s="222">
        <f>E10/'Country data'!$I$2</f>
        <v>0.31072380439014163</v>
      </c>
      <c r="F11" s="396"/>
      <c r="G11" s="222">
        <f>G10/'Country data'!$I$3</f>
        <v>0.50580996536886003</v>
      </c>
      <c r="H11" s="396"/>
      <c r="I11" s="222">
        <f>I10/'Country data'!$I$4</f>
        <v>0.17882178665771542</v>
      </c>
      <c r="J11" s="377"/>
    </row>
    <row r="12" spans="1:10" x14ac:dyDescent="0.2">
      <c r="A12" s="317"/>
      <c r="B12" s="317"/>
      <c r="C12" s="318"/>
      <c r="D12" s="315"/>
      <c r="E12" s="319"/>
      <c r="F12" s="320"/>
      <c r="G12" s="319"/>
      <c r="H12" s="320"/>
      <c r="I12" s="319"/>
      <c r="J12" s="321"/>
    </row>
    <row r="13" spans="1:10" x14ac:dyDescent="0.2">
      <c r="A13" s="317"/>
      <c r="B13" s="317"/>
      <c r="C13" s="318"/>
      <c r="D13" s="315"/>
      <c r="E13" s="319"/>
      <c r="F13" s="320"/>
      <c r="G13" s="319"/>
      <c r="H13" s="320"/>
      <c r="I13" s="319"/>
      <c r="J13" s="321"/>
    </row>
    <row r="14" spans="1:10" x14ac:dyDescent="0.2">
      <c r="A14" s="322" t="s">
        <v>285</v>
      </c>
      <c r="B14" s="219">
        <f>B4*60%</f>
        <v>5270.4</v>
      </c>
      <c r="C14" s="219">
        <f>C4*60%</f>
        <v>30392.639999999996</v>
      </c>
      <c r="D14" s="219">
        <f t="shared" ref="D14:I14" si="0">D4*60%</f>
        <v>1756.8</v>
      </c>
      <c r="E14" s="219">
        <f t="shared" si="0"/>
        <v>9662.3999999999978</v>
      </c>
      <c r="F14" s="219">
        <f t="shared" si="0"/>
        <v>1756.8</v>
      </c>
      <c r="G14" s="219">
        <f t="shared" si="0"/>
        <v>8432.64</v>
      </c>
      <c r="H14" s="219">
        <f t="shared" si="0"/>
        <v>1756.8</v>
      </c>
      <c r="I14" s="219">
        <f t="shared" si="0"/>
        <v>12297.6</v>
      </c>
      <c r="J14" s="321"/>
    </row>
    <row r="15" spans="1:10" x14ac:dyDescent="0.2">
      <c r="A15" s="317"/>
      <c r="B15" s="317"/>
      <c r="C15" s="88">
        <f>C14/'Country data'!$I$5</f>
        <v>5.0173155813819113E-2</v>
      </c>
      <c r="D15" s="315"/>
      <c r="E15" s="88">
        <f>E14/'Country data'!$I$2</f>
        <v>9.6451352079777175E-2</v>
      </c>
      <c r="F15" s="320"/>
      <c r="G15" s="88">
        <f>G14/'Country data'!$I$3</f>
        <v>2.8107019888740377E-2</v>
      </c>
      <c r="H15" s="320"/>
      <c r="I15" s="88">
        <f>I14/'Country data'!$I$4</f>
        <v>5.9825741765057866E-2</v>
      </c>
      <c r="J15" s="321"/>
    </row>
    <row r="16" spans="1:10" x14ac:dyDescent="0.2">
      <c r="A16" s="317"/>
      <c r="B16" s="317"/>
      <c r="C16" s="318"/>
      <c r="D16" s="315"/>
      <c r="E16" s="319"/>
      <c r="F16" s="320"/>
      <c r="G16" s="319"/>
      <c r="H16" s="320"/>
      <c r="I16" s="319"/>
      <c r="J16" s="321"/>
    </row>
    <row r="17" spans="1:14" x14ac:dyDescent="0.2">
      <c r="A17" s="317"/>
      <c r="B17" s="317"/>
      <c r="C17" s="318"/>
      <c r="D17" s="315"/>
      <c r="E17" s="319"/>
      <c r="F17" s="320"/>
      <c r="G17" s="319"/>
      <c r="H17" s="320"/>
      <c r="I17" s="319"/>
      <c r="J17" s="321"/>
    </row>
    <row r="18" spans="1:14" x14ac:dyDescent="0.2">
      <c r="A18" s="317"/>
      <c r="B18" s="317"/>
      <c r="C18" s="318"/>
      <c r="D18" s="315"/>
      <c r="E18" s="319"/>
      <c r="F18" s="320"/>
      <c r="G18" s="319"/>
      <c r="H18" s="320"/>
      <c r="I18" s="319"/>
      <c r="J18" s="321"/>
    </row>
    <row r="19" spans="1:14" x14ac:dyDescent="0.2">
      <c r="A19" s="317"/>
      <c r="B19" s="317"/>
      <c r="C19" s="318"/>
      <c r="D19" s="315"/>
      <c r="E19" s="319"/>
      <c r="F19" s="320"/>
      <c r="G19" s="319"/>
      <c r="H19" s="320"/>
      <c r="I19" s="319"/>
      <c r="J19" s="321"/>
    </row>
    <row r="21" spans="1:14" ht="23.1" customHeight="1" x14ac:dyDescent="0.2">
      <c r="A21" s="224"/>
      <c r="B21" s="212" t="s">
        <v>89</v>
      </c>
      <c r="C21" s="213" t="s">
        <v>90</v>
      </c>
      <c r="D21" s="214" t="s">
        <v>76</v>
      </c>
      <c r="E21" s="215" t="s">
        <v>91</v>
      </c>
      <c r="F21" s="400" t="s">
        <v>78</v>
      </c>
      <c r="G21" s="400"/>
      <c r="H21" s="400"/>
      <c r="I21" s="400"/>
    </row>
    <row r="22" spans="1:14" ht="60.95" customHeight="1" x14ac:dyDescent="0.2">
      <c r="A22" s="78" t="s">
        <v>92</v>
      </c>
      <c r="B22" s="54">
        <f>C22+D22+E22</f>
        <v>20730.239999999998</v>
      </c>
      <c r="C22" s="288">
        <f>D4*'Country data'!$Q$2</f>
        <v>8286.24</v>
      </c>
      <c r="D22" s="288">
        <f>F4*'Country data'!$Q$3</f>
        <v>5563.2</v>
      </c>
      <c r="E22" s="288">
        <f>H4*'Country data'!$Q$4</f>
        <v>6880.8</v>
      </c>
      <c r="F22" s="392" t="s">
        <v>93</v>
      </c>
      <c r="G22" s="392"/>
      <c r="H22" s="392"/>
      <c r="I22" s="392"/>
      <c r="J22" s="301">
        <f>B22/B4</f>
        <v>2.36</v>
      </c>
      <c r="K22" s="244"/>
      <c r="L22" s="244"/>
      <c r="M22" s="244"/>
      <c r="N22" s="102"/>
    </row>
    <row r="23" spans="1:14" ht="16.5" customHeight="1" x14ac:dyDescent="0.2">
      <c r="A23" s="290" t="s">
        <v>94</v>
      </c>
      <c r="B23" s="289">
        <f>'Detailed data'!C15</f>
        <v>0.13144114383539929</v>
      </c>
      <c r="C23" s="289">
        <f>'Detailed data'!D15</f>
        <v>0.3083481561418524</v>
      </c>
      <c r="D23" s="289">
        <f>'Detailed data'!E15</f>
        <v>6.338023355169467E-2</v>
      </c>
      <c r="E23" s="289">
        <f>'Detailed data'!F15</f>
        <v>0.15976966122553232</v>
      </c>
      <c r="F23" s="392"/>
      <c r="G23" s="392"/>
      <c r="H23" s="392"/>
      <c r="I23" s="392"/>
      <c r="J23" s="243"/>
      <c r="K23" s="244"/>
      <c r="L23" s="244"/>
      <c r="M23" s="244"/>
      <c r="N23" s="102"/>
    </row>
    <row r="24" spans="1:14" ht="63" customHeight="1" x14ac:dyDescent="0.2">
      <c r="A24" s="78" t="s">
        <v>95</v>
      </c>
      <c r="B24" s="230">
        <f>B22*80%</f>
        <v>16584.191999999999</v>
      </c>
      <c r="C24" s="230">
        <f>C22*80%</f>
        <v>6628.9920000000002</v>
      </c>
      <c r="D24" s="230">
        <f>D22*80%</f>
        <v>4450.5600000000004</v>
      </c>
      <c r="E24" s="230">
        <f>E22*80%</f>
        <v>5504.64</v>
      </c>
      <c r="F24" s="379" t="s">
        <v>96</v>
      </c>
      <c r="G24" s="379"/>
      <c r="H24" s="379"/>
      <c r="I24" s="379"/>
    </row>
    <row r="25" spans="1:14" ht="12.75" thickBot="1" x14ac:dyDescent="0.25"/>
    <row r="26" spans="1:14" ht="48" x14ac:dyDescent="0.2">
      <c r="A26" s="25" t="s">
        <v>97</v>
      </c>
      <c r="B26" s="26"/>
      <c r="C26" s="137" t="s">
        <v>98</v>
      </c>
      <c r="D26" s="137" t="s">
        <v>99</v>
      </c>
      <c r="E26" s="138" t="s">
        <v>100</v>
      </c>
      <c r="F26" s="144" t="s">
        <v>101</v>
      </c>
      <c r="G26" s="155" t="s">
        <v>102</v>
      </c>
      <c r="H26" s="139" t="s">
        <v>103</v>
      </c>
    </row>
    <row r="27" spans="1:14" x14ac:dyDescent="0.2">
      <c r="A27" s="27" t="s">
        <v>104</v>
      </c>
      <c r="B27" s="9"/>
      <c r="C27" s="408"/>
      <c r="D27" s="409"/>
      <c r="E27" s="409"/>
      <c r="F27" s="409"/>
      <c r="G27" s="409"/>
      <c r="H27" s="410"/>
    </row>
    <row r="28" spans="1:14" x14ac:dyDescent="0.2">
      <c r="A28" s="28" t="s">
        <v>105</v>
      </c>
      <c r="B28" s="22" t="s">
        <v>106</v>
      </c>
      <c r="C28" s="22">
        <f>30*3</f>
        <v>90</v>
      </c>
      <c r="D28" s="22">
        <v>30</v>
      </c>
      <c r="E28" s="134">
        <f>D28*'Country data'!M2</f>
        <v>165</v>
      </c>
      <c r="F28" s="143">
        <f>D28*'Country data'!M3</f>
        <v>144</v>
      </c>
      <c r="G28" s="162">
        <f>D28*'Country data'!M4</f>
        <v>210</v>
      </c>
      <c r="H28" s="29">
        <f>E28+F28+G28</f>
        <v>519</v>
      </c>
    </row>
    <row r="29" spans="1:14" x14ac:dyDescent="0.2">
      <c r="A29" s="27" t="s">
        <v>107</v>
      </c>
      <c r="B29" s="9"/>
      <c r="C29" s="408"/>
      <c r="D29" s="409"/>
      <c r="E29" s="409"/>
      <c r="F29" s="409"/>
      <c r="G29" s="409"/>
      <c r="H29" s="410"/>
    </row>
    <row r="30" spans="1:14" ht="21.95" customHeight="1" thickBot="1" x14ac:dyDescent="0.25">
      <c r="A30" s="28" t="s">
        <v>108</v>
      </c>
      <c r="B30" s="23"/>
      <c r="C30" s="22">
        <f>3*3*2*150</f>
        <v>2700</v>
      </c>
      <c r="D30" s="22">
        <f>C30/3</f>
        <v>900</v>
      </c>
      <c r="E30" s="134">
        <f>D30*'Country data'!M2</f>
        <v>4950</v>
      </c>
      <c r="F30" s="143">
        <f>D30*'Country data'!M3</f>
        <v>4320</v>
      </c>
      <c r="G30" s="162">
        <f>D30*'Country data'!M4</f>
        <v>6300</v>
      </c>
      <c r="H30" s="29">
        <f>E30+F30+G30</f>
        <v>15570</v>
      </c>
    </row>
    <row r="31" spans="1:14" ht="13.5" x14ac:dyDescent="0.2">
      <c r="A31" s="28" t="s">
        <v>109</v>
      </c>
      <c r="B31" s="23"/>
      <c r="C31" s="22">
        <f>3*4*4*35*4</f>
        <v>6720</v>
      </c>
      <c r="D31" s="22">
        <f>C31/3</f>
        <v>2240</v>
      </c>
      <c r="E31" s="134">
        <f>D31*'Country data'!M2</f>
        <v>12320</v>
      </c>
      <c r="F31" s="143">
        <f>D31*'Country data'!M3</f>
        <v>10752</v>
      </c>
      <c r="G31" s="162">
        <f>D31*'Country data'!M4</f>
        <v>15680</v>
      </c>
      <c r="H31" s="29">
        <f>E31+F31+G31</f>
        <v>38752</v>
      </c>
      <c r="M31" s="235"/>
    </row>
    <row r="32" spans="1:14" ht="14.25" thickBot="1" x14ac:dyDescent="0.25">
      <c r="A32" s="28" t="s">
        <v>110</v>
      </c>
      <c r="B32" s="23"/>
      <c r="C32" s="22">
        <f>200*3*5</f>
        <v>3000</v>
      </c>
      <c r="D32" s="22">
        <f>C32/3</f>
        <v>1000</v>
      </c>
      <c r="E32" s="134">
        <f>D32*'Country data'!M2</f>
        <v>5500</v>
      </c>
      <c r="F32" s="143">
        <f>D32*'Country data'!M3</f>
        <v>4800</v>
      </c>
      <c r="G32" s="162">
        <f>D32*'Country data'!M4</f>
        <v>7000</v>
      </c>
      <c r="H32" s="29">
        <f>E32+F32+G32</f>
        <v>17300</v>
      </c>
      <c r="I32" s="2"/>
      <c r="J32" s="1"/>
      <c r="M32" s="236"/>
    </row>
    <row r="33" spans="1:13" ht="13.5" x14ac:dyDescent="0.2">
      <c r="A33" s="31"/>
      <c r="B33" s="248" t="s">
        <v>111</v>
      </c>
      <c r="C33" s="92">
        <f>SUM(C30:C32)</f>
        <v>12420</v>
      </c>
      <c r="D33" s="92">
        <f>SUM(D30:D32)</f>
        <v>4140</v>
      </c>
      <c r="E33" s="135">
        <f>SUM(E30:E32)</f>
        <v>22770</v>
      </c>
      <c r="F33" s="150">
        <f>SUM(F30:F32)</f>
        <v>19872</v>
      </c>
      <c r="G33" s="156">
        <f t="shared" ref="G33" si="1">SUM(G30:G32)</f>
        <v>28980</v>
      </c>
      <c r="H33" s="92">
        <f>SUM(H30:H32)</f>
        <v>71622</v>
      </c>
      <c r="I33" s="3"/>
      <c r="J33" s="4"/>
      <c r="M33" s="237"/>
    </row>
    <row r="34" spans="1:13" ht="13.5" x14ac:dyDescent="0.2">
      <c r="A34" s="404" t="s">
        <v>112</v>
      </c>
      <c r="B34" s="405"/>
      <c r="C34" s="24">
        <f>C28+C33</f>
        <v>12510</v>
      </c>
      <c r="D34" s="24">
        <f>D28+D33</f>
        <v>4170</v>
      </c>
      <c r="E34" s="136">
        <f>E28+E33</f>
        <v>22935</v>
      </c>
      <c r="F34" s="151">
        <f>F28+F33</f>
        <v>20016</v>
      </c>
      <c r="G34" s="163">
        <f>G28+G33</f>
        <v>29190</v>
      </c>
      <c r="H34" s="96">
        <f>E34+F34+G34</f>
        <v>72141</v>
      </c>
      <c r="I34" s="242" t="s">
        <v>113</v>
      </c>
      <c r="J34" s="13"/>
      <c r="K34" s="239"/>
      <c r="M34" s="237"/>
    </row>
    <row r="35" spans="1:13" ht="12.75" thickBot="1" x14ac:dyDescent="0.25">
      <c r="C35" s="13"/>
      <c r="M35" s="13"/>
    </row>
    <row r="36" spans="1:13" ht="48" x14ac:dyDescent="0.2">
      <c r="A36" s="406" t="s">
        <v>114</v>
      </c>
      <c r="B36" s="407"/>
      <c r="C36" s="137" t="s">
        <v>98</v>
      </c>
      <c r="D36" s="137" t="s">
        <v>99</v>
      </c>
      <c r="E36" s="138" t="s">
        <v>100</v>
      </c>
      <c r="F36" s="144" t="s">
        <v>101</v>
      </c>
      <c r="G36" s="155" t="s">
        <v>102</v>
      </c>
      <c r="H36" s="139" t="s">
        <v>103</v>
      </c>
      <c r="I36" s="255" t="s">
        <v>332</v>
      </c>
      <c r="J36" s="247" t="s">
        <v>115</v>
      </c>
    </row>
    <row r="37" spans="1:13" x14ac:dyDescent="0.2">
      <c r="A37" s="31"/>
      <c r="B37" s="9" t="s">
        <v>116</v>
      </c>
      <c r="C37" s="93">
        <f t="shared" ref="C37:H37" si="2">C28</f>
        <v>90</v>
      </c>
      <c r="D37" s="344">
        <f t="shared" si="2"/>
        <v>30</v>
      </c>
      <c r="E37" s="345">
        <f t="shared" si="2"/>
        <v>165</v>
      </c>
      <c r="F37" s="346">
        <f t="shared" si="2"/>
        <v>144</v>
      </c>
      <c r="G37" s="347">
        <f t="shared" si="2"/>
        <v>210</v>
      </c>
      <c r="H37" s="344">
        <f t="shared" si="2"/>
        <v>519</v>
      </c>
      <c r="I37" s="260">
        <f>(C37-60)/60</f>
        <v>0.5</v>
      </c>
      <c r="J37" s="242" t="s">
        <v>117</v>
      </c>
    </row>
    <row r="38" spans="1:13" x14ac:dyDescent="0.2">
      <c r="A38" s="31"/>
      <c r="B38" s="9" t="s">
        <v>118</v>
      </c>
      <c r="C38" s="12">
        <f>C33*70%</f>
        <v>8694</v>
      </c>
      <c r="D38" s="348">
        <f t="shared" ref="D38:H38" si="3">D33*70%</f>
        <v>2898</v>
      </c>
      <c r="E38" s="349">
        <f t="shared" si="3"/>
        <v>15938.999999999998</v>
      </c>
      <c r="F38" s="350">
        <f t="shared" si="3"/>
        <v>13910.4</v>
      </c>
      <c r="G38" s="351">
        <f t="shared" si="3"/>
        <v>20286</v>
      </c>
      <c r="H38" s="348">
        <f t="shared" si="3"/>
        <v>50135.399999999994</v>
      </c>
      <c r="I38" s="261"/>
      <c r="J38" s="242" t="s">
        <v>119</v>
      </c>
    </row>
    <row r="39" spans="1:13" ht="12.75" thickBot="1" x14ac:dyDescent="0.25">
      <c r="A39" s="33"/>
      <c r="B39" s="34" t="s">
        <v>120</v>
      </c>
      <c r="C39" s="94">
        <f>SUM(C37:C38)</f>
        <v>8784</v>
      </c>
      <c r="D39" s="352">
        <f>SUM(D37:D38)</f>
        <v>2928</v>
      </c>
      <c r="E39" s="353">
        <f t="shared" ref="E39:G39" si="4">SUM(E37:E38)</f>
        <v>16103.999999999998</v>
      </c>
      <c r="F39" s="354">
        <f t="shared" si="4"/>
        <v>14054.4</v>
      </c>
      <c r="G39" s="355">
        <f t="shared" si="4"/>
        <v>20496</v>
      </c>
      <c r="H39" s="356">
        <f>SUM(H37:H38)</f>
        <v>50654.399999999994</v>
      </c>
      <c r="I39" s="260">
        <f>(H39-36157)/36157</f>
        <v>0.4009569377990429</v>
      </c>
    </row>
    <row r="40" spans="1:13" x14ac:dyDescent="0.2">
      <c r="B40" s="6" t="s">
        <v>121</v>
      </c>
      <c r="C40" s="316">
        <f>C39/C34</f>
        <v>0.702158273381295</v>
      </c>
    </row>
    <row r="41" spans="1:13" x14ac:dyDescent="0.2">
      <c r="F41" s="258">
        <v>47261443</v>
      </c>
      <c r="G41" s="16" t="s">
        <v>122</v>
      </c>
      <c r="H41" s="249">
        <v>42056443</v>
      </c>
      <c r="I41" s="259">
        <v>47261443</v>
      </c>
    </row>
    <row r="42" spans="1:13" ht="24" x14ac:dyDescent="0.2">
      <c r="G42" s="16" t="s">
        <v>123</v>
      </c>
      <c r="H42" s="249">
        <f>H41/H39</f>
        <v>830.26238589342688</v>
      </c>
      <c r="I42" s="257">
        <f>I41/ 50654.4</f>
        <v>933.01752661170599</v>
      </c>
    </row>
    <row r="43" spans="1:13" ht="24" x14ac:dyDescent="0.2">
      <c r="G43" s="16" t="s">
        <v>124</v>
      </c>
      <c r="H43" s="250">
        <f>H41/C39</f>
        <v>4787.8464253187612</v>
      </c>
      <c r="I43" s="257">
        <f>I41/8784</f>
        <v>5380.4010701275047</v>
      </c>
    </row>
    <row r="44" spans="1:13" ht="36" x14ac:dyDescent="0.2">
      <c r="G44" s="16" t="s">
        <v>125</v>
      </c>
      <c r="H44" s="250">
        <f>H41/C34</f>
        <v>3361.8259792166268</v>
      </c>
      <c r="I44" s="257">
        <f>I41/12510</f>
        <v>3777.8931254996005</v>
      </c>
    </row>
    <row r="46" spans="1:13" x14ac:dyDescent="0.2">
      <c r="G46" s="16" t="s">
        <v>126</v>
      </c>
      <c r="H46" s="300">
        <f>H41/B22</f>
        <v>2028.7484853045601</v>
      </c>
    </row>
    <row r="49" spans="7:9" ht="24" x14ac:dyDescent="0.2">
      <c r="G49" s="16" t="s">
        <v>127</v>
      </c>
      <c r="H49" s="299">
        <f>H41/'Detailed data'!F104</f>
        <v>308.14870201713057</v>
      </c>
    </row>
    <row r="50" spans="7:9" x14ac:dyDescent="0.2">
      <c r="G50" s="5" t="s">
        <v>128</v>
      </c>
      <c r="H50" s="5">
        <f>H41/I50</f>
        <v>707.2198862971369</v>
      </c>
      <c r="I50" s="302">
        <f>25198*J22</f>
        <v>59467.28</v>
      </c>
    </row>
    <row r="54" spans="7:9" x14ac:dyDescent="0.2">
      <c r="G54" s="5" t="s">
        <v>333</v>
      </c>
      <c r="H54" s="249">
        <v>12683742</v>
      </c>
    </row>
    <row r="55" spans="7:9" x14ac:dyDescent="0.2">
      <c r="G55" s="5" t="s">
        <v>334</v>
      </c>
      <c r="H55" s="291">
        <f>H54/('Detailed data'!C41+'Detailed data'!C30+'Detailed data'!C35)</f>
        <v>854.12404040404044</v>
      </c>
    </row>
  </sheetData>
  <mergeCells count="27">
    <mergeCell ref="J2:J3"/>
    <mergeCell ref="A34:B34"/>
    <mergeCell ref="A36:B36"/>
    <mergeCell ref="C27:H27"/>
    <mergeCell ref="C29:H29"/>
    <mergeCell ref="A2:A3"/>
    <mergeCell ref="B2:C2"/>
    <mergeCell ref="D2:E2"/>
    <mergeCell ref="F2:G2"/>
    <mergeCell ref="H2:I2"/>
    <mergeCell ref="F6:G6"/>
    <mergeCell ref="H6:I6"/>
    <mergeCell ref="J6:J7"/>
    <mergeCell ref="J4:J5"/>
    <mergeCell ref="A5:B5"/>
    <mergeCell ref="A10:B10"/>
    <mergeCell ref="A11:B11"/>
    <mergeCell ref="A6:A7"/>
    <mergeCell ref="B6:C6"/>
    <mergeCell ref="D6:E6"/>
    <mergeCell ref="F21:I21"/>
    <mergeCell ref="F24:I24"/>
    <mergeCell ref="J8:J11"/>
    <mergeCell ref="D9:D11"/>
    <mergeCell ref="F9:F11"/>
    <mergeCell ref="H9:H11"/>
    <mergeCell ref="F22:I2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2EEFEC-A5AE-4C86-8925-0F75D49EA4E1}">
  <dimension ref="A1:AH104"/>
  <sheetViews>
    <sheetView topLeftCell="A6" zoomScale="80" zoomScaleNormal="80" workbookViewId="0">
      <selection activeCell="H57" sqref="H57"/>
    </sheetView>
  </sheetViews>
  <sheetFormatPr defaultColWidth="8.7109375" defaultRowHeight="12" x14ac:dyDescent="0.2"/>
  <cols>
    <col min="1" max="1" width="34.140625" style="5" customWidth="1"/>
    <col min="2" max="2" width="46.5703125" style="5" customWidth="1"/>
    <col min="3" max="3" width="16.85546875" style="5" customWidth="1"/>
    <col min="4" max="5" width="13.42578125" style="5" customWidth="1"/>
    <col min="6" max="6" width="18.7109375" style="5" customWidth="1"/>
    <col min="7" max="7" width="25.5703125" style="5" customWidth="1"/>
    <col min="8" max="8" width="17.28515625" style="5" customWidth="1"/>
    <col min="9" max="9" width="15.42578125" style="16" customWidth="1"/>
    <col min="10" max="10" width="37.85546875" style="5" customWidth="1"/>
    <col min="11" max="13" width="10.5703125" style="5" customWidth="1"/>
    <col min="14" max="20" width="12.140625" style="5" customWidth="1"/>
    <col min="21" max="21" width="14.140625" style="5" customWidth="1"/>
    <col min="22" max="23" width="8.7109375" style="5"/>
    <col min="24" max="24" width="13.85546875" style="5" customWidth="1"/>
    <col min="25" max="27" width="8.7109375" style="5"/>
    <col min="28" max="28" width="9.85546875" style="5" bestFit="1" customWidth="1"/>
    <col min="29" max="30" width="9" style="5" bestFit="1" customWidth="1"/>
    <col min="31" max="31" width="11" style="5" customWidth="1"/>
    <col min="32" max="16384" width="8.7109375" style="5"/>
  </cols>
  <sheetData>
    <row r="1" spans="1:34" s="16" customFormat="1" ht="49.5" customHeight="1" x14ac:dyDescent="0.2">
      <c r="A1" s="56" t="s">
        <v>73</v>
      </c>
      <c r="B1" s="57"/>
      <c r="C1" s="58" t="s">
        <v>129</v>
      </c>
      <c r="D1" s="126" t="s">
        <v>130</v>
      </c>
      <c r="E1" s="140" t="s">
        <v>131</v>
      </c>
      <c r="F1" s="152" t="s">
        <v>132</v>
      </c>
      <c r="G1" s="87" t="s">
        <v>133</v>
      </c>
      <c r="H1" s="58" t="s">
        <v>134</v>
      </c>
      <c r="I1" s="58" t="s">
        <v>135</v>
      </c>
      <c r="J1" s="58" t="s">
        <v>136</v>
      </c>
      <c r="K1" s="58" t="s">
        <v>137</v>
      </c>
      <c r="L1" s="58" t="s">
        <v>138</v>
      </c>
      <c r="M1" s="168" t="s">
        <v>135</v>
      </c>
      <c r="N1" s="170" t="s">
        <v>139</v>
      </c>
      <c r="O1" s="126" t="s">
        <v>140</v>
      </c>
      <c r="P1" s="126" t="s">
        <v>141</v>
      </c>
      <c r="Q1" s="126" t="s">
        <v>142</v>
      </c>
      <c r="R1" s="126" t="s">
        <v>143</v>
      </c>
      <c r="S1" s="126" t="s">
        <v>144</v>
      </c>
      <c r="T1" s="166" t="s">
        <v>145</v>
      </c>
      <c r="U1" s="169" t="s">
        <v>146</v>
      </c>
      <c r="V1" s="140" t="s">
        <v>147</v>
      </c>
      <c r="W1" s="140" t="s">
        <v>148</v>
      </c>
      <c r="X1" s="140" t="s">
        <v>149</v>
      </c>
      <c r="Y1" s="140" t="s">
        <v>150</v>
      </c>
      <c r="Z1" s="140" t="s">
        <v>151</v>
      </c>
      <c r="AA1" s="172" t="s">
        <v>152</v>
      </c>
      <c r="AB1" s="171" t="s">
        <v>153</v>
      </c>
      <c r="AC1" s="152" t="s">
        <v>154</v>
      </c>
      <c r="AD1" s="152" t="s">
        <v>155</v>
      </c>
      <c r="AE1" s="152" t="s">
        <v>156</v>
      </c>
      <c r="AF1" s="152" t="s">
        <v>157</v>
      </c>
      <c r="AG1" s="152" t="s">
        <v>158</v>
      </c>
      <c r="AH1" s="167" t="s">
        <v>159</v>
      </c>
    </row>
    <row r="2" spans="1:34" ht="128.44999999999999" customHeight="1" x14ac:dyDescent="0.2">
      <c r="A2" s="30" t="s">
        <v>160</v>
      </c>
      <c r="B2" s="52" t="s">
        <v>161</v>
      </c>
      <c r="C2" s="84">
        <f>C49</f>
        <v>12510</v>
      </c>
      <c r="D2" s="127">
        <f>D49</f>
        <v>4170</v>
      </c>
      <c r="E2" s="141">
        <f>D49</f>
        <v>4170</v>
      </c>
      <c r="F2" s="153">
        <f>D49</f>
        <v>4170</v>
      </c>
      <c r="G2" s="11">
        <f>H49</f>
        <v>72141</v>
      </c>
      <c r="H2" s="86">
        <f>G2*'Country data'!O5</f>
        <v>36214.781999999999</v>
      </c>
      <c r="I2" s="53">
        <f>G2*'Country data'!N5</f>
        <v>35926.218000000001</v>
      </c>
      <c r="J2" s="53">
        <f>C2/3</f>
        <v>4170</v>
      </c>
      <c r="K2" s="54">
        <f>G2/3</f>
        <v>24047</v>
      </c>
      <c r="L2" s="54">
        <f>H2/3</f>
        <v>12071.593999999999</v>
      </c>
      <c r="M2" s="164">
        <f>I2/3</f>
        <v>11975.406000000001</v>
      </c>
      <c r="N2" s="179">
        <f>E49</f>
        <v>22935</v>
      </c>
      <c r="O2" s="191">
        <f>N2*'Country data'!O2</f>
        <v>11238.15</v>
      </c>
      <c r="P2" s="191">
        <f>N2*'Country data'!N2</f>
        <v>11696.85</v>
      </c>
      <c r="Q2" s="193">
        <f>D2/3</f>
        <v>1390</v>
      </c>
      <c r="R2" s="130">
        <f>N2/3</f>
        <v>7645</v>
      </c>
      <c r="S2" s="193">
        <f>O2/3</f>
        <v>3746.0499999999997</v>
      </c>
      <c r="T2" s="194">
        <f>P2/3</f>
        <v>3898.9500000000003</v>
      </c>
      <c r="U2" s="180">
        <f>F49</f>
        <v>20016</v>
      </c>
      <c r="V2" s="146">
        <f>U2*'Country data'!O3</f>
        <v>10114.084799999999</v>
      </c>
      <c r="W2" s="146">
        <f>U2*'Country data'!N3</f>
        <v>9901.9151999999995</v>
      </c>
      <c r="X2" s="205">
        <f>E2/3</f>
        <v>1390</v>
      </c>
      <c r="Y2" s="205">
        <f>U2/3</f>
        <v>6672</v>
      </c>
      <c r="Z2" s="205">
        <f>V2/3</f>
        <v>3371.3615999999997</v>
      </c>
      <c r="AA2" s="206">
        <f>W2/3</f>
        <v>3300.6383999999998</v>
      </c>
      <c r="AB2" s="181">
        <f>G49</f>
        <v>29190</v>
      </c>
      <c r="AC2" s="208">
        <f>AB2*'Country data'!O4</f>
        <v>14886.9</v>
      </c>
      <c r="AD2" s="208">
        <f>AB2*'Country data'!N4</f>
        <v>14303.1</v>
      </c>
      <c r="AE2" s="209">
        <f>F2/3</f>
        <v>1390</v>
      </c>
      <c r="AF2" s="209">
        <f>AB2/3</f>
        <v>9730</v>
      </c>
      <c r="AG2" s="209">
        <f>AC2/3</f>
        <v>4962.3</v>
      </c>
      <c r="AH2" s="210">
        <f>AD2/3</f>
        <v>4767.7</v>
      </c>
    </row>
    <row r="3" spans="1:34" ht="26.1" customHeight="1" x14ac:dyDescent="0.2">
      <c r="A3" s="479" t="s">
        <v>162</v>
      </c>
      <c r="B3" s="480"/>
      <c r="C3" s="434"/>
      <c r="D3" s="435"/>
      <c r="E3" s="435"/>
      <c r="F3" s="436"/>
      <c r="G3" s="88">
        <f>$G$2/'Country data'!$C$5</f>
        <v>0.54523069574523408</v>
      </c>
      <c r="H3" s="472"/>
      <c r="I3" s="472"/>
      <c r="J3" s="472"/>
      <c r="K3" s="472"/>
      <c r="L3" s="472"/>
      <c r="M3" s="472"/>
      <c r="N3" s="182">
        <f>$N$2/'Country data'!$C$2</f>
        <v>0.75189325640100979</v>
      </c>
      <c r="O3" s="468"/>
      <c r="P3" s="468"/>
      <c r="Q3" s="468"/>
      <c r="R3" s="468"/>
      <c r="S3" s="468"/>
      <c r="T3" s="468"/>
      <c r="U3" s="183">
        <f>$U$2/'Country data'!$C$3</f>
        <v>0.32741834170854273</v>
      </c>
      <c r="V3" s="513"/>
      <c r="W3" s="513"/>
      <c r="X3" s="513"/>
      <c r="Y3" s="513"/>
      <c r="Z3" s="513"/>
      <c r="AA3" s="513"/>
      <c r="AB3" s="184">
        <f>$AB$2/'Country data'!$C$4</f>
        <v>0.71760454310789878</v>
      </c>
      <c r="AC3" s="481"/>
      <c r="AD3" s="481"/>
      <c r="AE3" s="481"/>
      <c r="AF3" s="481"/>
      <c r="AG3" s="481"/>
      <c r="AH3" s="481"/>
    </row>
    <row r="4" spans="1:34" ht="26.45" customHeight="1" x14ac:dyDescent="0.2">
      <c r="A4" s="479" t="s">
        <v>163</v>
      </c>
      <c r="B4" s="480"/>
      <c r="C4" s="437"/>
      <c r="D4" s="438"/>
      <c r="E4" s="438"/>
      <c r="F4" s="439"/>
      <c r="G4" s="88">
        <f>$G$2/'Country data'!$G$5</f>
        <v>0.30976231117438524</v>
      </c>
      <c r="H4" s="477"/>
      <c r="I4" s="477"/>
      <c r="J4" s="477"/>
      <c r="K4" s="477"/>
      <c r="L4" s="477"/>
      <c r="M4" s="477"/>
      <c r="N4" s="182">
        <f>$N$2/'Country data'!$G$2</f>
        <v>0.64292321924144313</v>
      </c>
      <c r="O4" s="469"/>
      <c r="P4" s="469"/>
      <c r="Q4" s="469"/>
      <c r="R4" s="469"/>
      <c r="S4" s="469"/>
      <c r="T4" s="469"/>
      <c r="U4" s="183">
        <f>$U$2/'Country data'!$G$3</f>
        <v>0.13693232193872526</v>
      </c>
      <c r="V4" s="514"/>
      <c r="W4" s="514"/>
      <c r="X4" s="514"/>
      <c r="Y4" s="514"/>
      <c r="Z4" s="514"/>
      <c r="AA4" s="514"/>
      <c r="AB4" s="184">
        <f>$AB$2/'Country data'!$G$4</f>
        <v>0.57185878790621503</v>
      </c>
      <c r="AC4" s="482"/>
      <c r="AD4" s="482"/>
      <c r="AE4" s="482"/>
      <c r="AF4" s="482"/>
      <c r="AG4" s="482"/>
      <c r="AH4" s="482"/>
    </row>
    <row r="5" spans="1:34" ht="26.1" customHeight="1" x14ac:dyDescent="0.2">
      <c r="A5" s="479" t="s">
        <v>83</v>
      </c>
      <c r="B5" s="480"/>
      <c r="C5" s="440"/>
      <c r="D5" s="441"/>
      <c r="E5" s="441"/>
      <c r="F5" s="442"/>
      <c r="G5" s="88">
        <f>$G$2/'Country data'!$I$5</f>
        <v>0.11909270249523322</v>
      </c>
      <c r="H5" s="475"/>
      <c r="I5" s="475"/>
      <c r="J5" s="475"/>
      <c r="K5" s="475"/>
      <c r="L5" s="475"/>
      <c r="M5" s="475"/>
      <c r="N5" s="182">
        <f>$N$2/'Country data'!$I$2</f>
        <v>0.22894019704728535</v>
      </c>
      <c r="O5" s="470"/>
      <c r="P5" s="470"/>
      <c r="Q5" s="470"/>
      <c r="R5" s="470"/>
      <c r="S5" s="470"/>
      <c r="T5" s="470"/>
      <c r="U5" s="183">
        <f>$U$2/'Country data'!$I$3</f>
        <v>6.671577466760438E-2</v>
      </c>
      <c r="V5" s="515"/>
      <c r="W5" s="515"/>
      <c r="X5" s="515"/>
      <c r="Y5" s="515"/>
      <c r="Z5" s="515"/>
      <c r="AA5" s="515"/>
      <c r="AB5" s="184">
        <f>$AB$2/'Country data'!$I$4</f>
        <v>0.14200440753659568</v>
      </c>
      <c r="AC5" s="483"/>
      <c r="AD5" s="483"/>
      <c r="AE5" s="483"/>
      <c r="AF5" s="483"/>
      <c r="AG5" s="483"/>
      <c r="AH5" s="483"/>
    </row>
    <row r="6" spans="1:34" ht="48.6" customHeight="1" x14ac:dyDescent="0.2">
      <c r="A6" s="59" t="s">
        <v>164</v>
      </c>
      <c r="B6" s="52" t="s">
        <v>165</v>
      </c>
      <c r="C6" s="85">
        <f>C58</f>
        <v>8784</v>
      </c>
      <c r="D6" s="128">
        <f>D58</f>
        <v>2928</v>
      </c>
      <c r="E6" s="142">
        <f>D58</f>
        <v>2928</v>
      </c>
      <c r="F6" s="154">
        <f>D58</f>
        <v>2928</v>
      </c>
      <c r="G6" s="54">
        <f>H58</f>
        <v>50654.399999999994</v>
      </c>
      <c r="H6" s="86">
        <f>G6*'Country data'!O5</f>
        <v>25428.508799999996</v>
      </c>
      <c r="I6" s="53">
        <f>G6*'Country data'!N5</f>
        <v>25225.891199999998</v>
      </c>
      <c r="J6" s="53">
        <f>C6/3</f>
        <v>2928</v>
      </c>
      <c r="K6" s="54">
        <f>G6/3</f>
        <v>16884.8</v>
      </c>
      <c r="L6" s="54">
        <f>H6/3</f>
        <v>8476.1695999999993</v>
      </c>
      <c r="M6" s="85">
        <f>I6/3</f>
        <v>8408.6304</v>
      </c>
      <c r="N6" s="188">
        <f>E58</f>
        <v>16103.999999999998</v>
      </c>
      <c r="O6" s="191">
        <f>N6*'Country data'!O2</f>
        <v>7890.9599999999991</v>
      </c>
      <c r="P6" s="191">
        <f>N6*'Country data'!N2</f>
        <v>8213.0399999999991</v>
      </c>
      <c r="Q6" s="193">
        <f>D6/3</f>
        <v>976</v>
      </c>
      <c r="R6" s="130">
        <f>N6/3</f>
        <v>5367.9999999999991</v>
      </c>
      <c r="S6" s="193">
        <f>O6/3</f>
        <v>2630.3199999999997</v>
      </c>
      <c r="T6" s="194">
        <f>P6/3</f>
        <v>2737.68</v>
      </c>
      <c r="U6" s="189">
        <f>F58</f>
        <v>14054.4</v>
      </c>
      <c r="V6" s="146">
        <f>U6*'Country data'!O3</f>
        <v>7101.6883199999993</v>
      </c>
      <c r="W6" s="146">
        <f>U6*'Country data'!N3</f>
        <v>6952.7116799999994</v>
      </c>
      <c r="X6" s="205">
        <f>E6/3</f>
        <v>976</v>
      </c>
      <c r="Y6" s="205">
        <f>U6/3</f>
        <v>4684.8</v>
      </c>
      <c r="Z6" s="205">
        <f>V6/3</f>
        <v>2367.2294399999996</v>
      </c>
      <c r="AA6" s="206">
        <f>W6/3</f>
        <v>2317.5705599999997</v>
      </c>
      <c r="AB6" s="190">
        <f>G58</f>
        <v>20496</v>
      </c>
      <c r="AC6" s="208">
        <f>AB6*'Country data'!O4</f>
        <v>10452.960000000001</v>
      </c>
      <c r="AD6" s="208">
        <f>AB6*'Country data'!N4</f>
        <v>10043.039999999999</v>
      </c>
      <c r="AE6" s="209">
        <f>F6/3</f>
        <v>976</v>
      </c>
      <c r="AF6" s="209">
        <f>AB6/3</f>
        <v>6832</v>
      </c>
      <c r="AG6" s="209">
        <f>AC6/3</f>
        <v>3484.32</v>
      </c>
      <c r="AH6" s="210">
        <f>AD6/3</f>
        <v>3347.68</v>
      </c>
    </row>
    <row r="7" spans="1:34" ht="15.95" customHeight="1" x14ac:dyDescent="0.2">
      <c r="A7" s="479" t="s">
        <v>162</v>
      </c>
      <c r="B7" s="480"/>
      <c r="C7" s="434"/>
      <c r="D7" s="435"/>
      <c r="E7" s="435"/>
      <c r="F7" s="436"/>
      <c r="G7" s="88">
        <f>$G$6/'Country data'!$C$5</f>
        <v>0.38283824391895566</v>
      </c>
      <c r="H7" s="472"/>
      <c r="I7" s="472"/>
      <c r="J7" s="472"/>
      <c r="K7" s="472"/>
      <c r="L7" s="472"/>
      <c r="M7" s="472"/>
      <c r="N7" s="182">
        <f>$N$6/'Country data'!$C$2</f>
        <v>0.52794807068157223</v>
      </c>
      <c r="O7" s="468"/>
      <c r="P7" s="468"/>
      <c r="Q7" s="468"/>
      <c r="R7" s="468"/>
      <c r="S7" s="468"/>
      <c r="T7" s="468"/>
      <c r="U7" s="183">
        <f>$U$6/'Country data'!$C$3</f>
        <v>0.22989949748743721</v>
      </c>
      <c r="V7" s="513"/>
      <c r="W7" s="513"/>
      <c r="X7" s="513"/>
      <c r="Y7" s="513"/>
      <c r="Z7" s="513"/>
      <c r="AA7" s="513"/>
      <c r="AB7" s="184">
        <f>$AB$6/'Country data'!$C$4</f>
        <v>0.50387196695921532</v>
      </c>
      <c r="AC7" s="481"/>
      <c r="AD7" s="481"/>
      <c r="AE7" s="481"/>
      <c r="AF7" s="481"/>
      <c r="AG7" s="481"/>
      <c r="AH7" s="481"/>
    </row>
    <row r="8" spans="1:34" ht="15.95" customHeight="1" x14ac:dyDescent="0.2">
      <c r="A8" s="479" t="s">
        <v>163</v>
      </c>
      <c r="B8" s="480"/>
      <c r="C8" s="437"/>
      <c r="D8" s="438"/>
      <c r="E8" s="438"/>
      <c r="F8" s="439"/>
      <c r="G8" s="88">
        <f>$G$6/'Country data'!$G$5</f>
        <v>0.21750216957280571</v>
      </c>
      <c r="H8" s="477"/>
      <c r="I8" s="477"/>
      <c r="J8" s="477"/>
      <c r="K8" s="477"/>
      <c r="L8" s="477"/>
      <c r="M8" s="477"/>
      <c r="N8" s="182">
        <f>$N$6/'Country data'!$G$2</f>
        <v>0.45143385753931542</v>
      </c>
      <c r="O8" s="469"/>
      <c r="P8" s="469"/>
      <c r="Q8" s="469"/>
      <c r="R8" s="469"/>
      <c r="S8" s="469"/>
      <c r="T8" s="469"/>
      <c r="U8" s="183">
        <f>$U$6/'Country data'!$G$3</f>
        <v>9.6148162742586932E-2</v>
      </c>
      <c r="V8" s="514"/>
      <c r="W8" s="514"/>
      <c r="X8" s="514"/>
      <c r="Y8" s="514"/>
      <c r="Z8" s="514"/>
      <c r="AA8" s="514"/>
      <c r="AB8" s="184">
        <f>$AB$6/'Country data'!$G$4</f>
        <v>0.40153537913414816</v>
      </c>
      <c r="AC8" s="482"/>
      <c r="AD8" s="482"/>
      <c r="AE8" s="482"/>
      <c r="AF8" s="482"/>
      <c r="AG8" s="482"/>
      <c r="AH8" s="482"/>
    </row>
    <row r="9" spans="1:34" ht="15.95" customHeight="1" x14ac:dyDescent="0.2">
      <c r="A9" s="479" t="s">
        <v>83</v>
      </c>
      <c r="B9" s="480"/>
      <c r="C9" s="440"/>
      <c r="D9" s="441"/>
      <c r="E9" s="441"/>
      <c r="F9" s="442"/>
      <c r="G9" s="88">
        <f>$G$6/'Country data'!$I$5</f>
        <v>8.3621926356365187E-2</v>
      </c>
      <c r="H9" s="475"/>
      <c r="I9" s="475"/>
      <c r="J9" s="475"/>
      <c r="K9" s="475"/>
      <c r="L9" s="475"/>
      <c r="M9" s="475"/>
      <c r="N9" s="182">
        <f>$N$6/'Country data'!$I$2</f>
        <v>0.16075225346629532</v>
      </c>
      <c r="O9" s="470"/>
      <c r="P9" s="470"/>
      <c r="Q9" s="470"/>
      <c r="R9" s="470"/>
      <c r="S9" s="470"/>
      <c r="T9" s="470"/>
      <c r="U9" s="183">
        <f>$U$6/'Country data'!$I$3</f>
        <v>4.684503314790063E-2</v>
      </c>
      <c r="V9" s="515"/>
      <c r="W9" s="515"/>
      <c r="X9" s="515"/>
      <c r="Y9" s="515"/>
      <c r="Z9" s="515"/>
      <c r="AA9" s="515"/>
      <c r="AB9" s="184">
        <f>$AB$6/'Country data'!$I$4</f>
        <v>9.9709569608429777E-2</v>
      </c>
      <c r="AC9" s="483"/>
      <c r="AD9" s="483"/>
      <c r="AE9" s="483"/>
      <c r="AF9" s="483"/>
      <c r="AG9" s="483"/>
      <c r="AH9" s="483"/>
    </row>
    <row r="10" spans="1:34" ht="15.95" customHeight="1" x14ac:dyDescent="0.2">
      <c r="A10" s="308"/>
      <c r="B10" s="309"/>
      <c r="C10" s="310"/>
      <c r="D10" s="311"/>
      <c r="E10" s="311"/>
      <c r="F10" s="312"/>
      <c r="G10" s="323"/>
      <c r="H10" s="314"/>
      <c r="I10" s="314"/>
      <c r="J10" s="314"/>
      <c r="K10" s="314"/>
      <c r="L10" s="314"/>
      <c r="M10" s="314"/>
      <c r="N10" s="324"/>
      <c r="O10" s="313"/>
      <c r="P10" s="313"/>
      <c r="Q10" s="305"/>
      <c r="R10" s="313"/>
      <c r="S10" s="313"/>
      <c r="T10" s="313"/>
      <c r="U10" s="325"/>
      <c r="V10" s="306"/>
      <c r="W10" s="306"/>
      <c r="X10" s="307"/>
      <c r="Y10" s="306"/>
      <c r="Z10" s="306"/>
      <c r="AA10" s="306"/>
      <c r="AB10" s="326"/>
      <c r="AC10" s="303"/>
      <c r="AD10" s="303"/>
      <c r="AE10" s="304"/>
      <c r="AF10" s="303"/>
      <c r="AG10" s="303"/>
      <c r="AH10" s="303"/>
    </row>
    <row r="11" spans="1:34" ht="24" x14ac:dyDescent="0.2">
      <c r="A11" s="59" t="s">
        <v>286</v>
      </c>
      <c r="B11" s="219">
        <f>B1*60%</f>
        <v>0</v>
      </c>
      <c r="C11" s="219">
        <f>C6*60%</f>
        <v>5270.4</v>
      </c>
      <c r="D11" s="219">
        <f t="shared" ref="D11:AH11" si="0">D6*60%</f>
        <v>1756.8</v>
      </c>
      <c r="E11" s="219">
        <f t="shared" si="0"/>
        <v>1756.8</v>
      </c>
      <c r="F11" s="219">
        <f t="shared" si="0"/>
        <v>1756.8</v>
      </c>
      <c r="G11" s="219">
        <f t="shared" si="0"/>
        <v>30392.639999999996</v>
      </c>
      <c r="H11" s="219">
        <f t="shared" si="0"/>
        <v>15257.105279999996</v>
      </c>
      <c r="I11" s="219">
        <f t="shared" si="0"/>
        <v>15135.534719999998</v>
      </c>
      <c r="J11" s="219">
        <f t="shared" si="0"/>
        <v>1756.8</v>
      </c>
      <c r="K11" s="219">
        <f t="shared" si="0"/>
        <v>10130.879999999999</v>
      </c>
      <c r="L11" s="219">
        <f t="shared" si="0"/>
        <v>5085.701759999999</v>
      </c>
      <c r="M11" s="219">
        <f t="shared" si="0"/>
        <v>5045.1782400000002</v>
      </c>
      <c r="N11" s="219">
        <f t="shared" si="0"/>
        <v>9662.3999999999978</v>
      </c>
      <c r="O11" s="219">
        <f t="shared" si="0"/>
        <v>4734.5759999999991</v>
      </c>
      <c r="P11" s="219">
        <f t="shared" si="0"/>
        <v>4927.8239999999996</v>
      </c>
      <c r="Q11" s="219">
        <f t="shared" si="0"/>
        <v>585.6</v>
      </c>
      <c r="R11" s="219">
        <f t="shared" si="0"/>
        <v>3220.7999999999993</v>
      </c>
      <c r="S11" s="219">
        <f t="shared" si="0"/>
        <v>1578.1919999999998</v>
      </c>
      <c r="T11" s="219">
        <f t="shared" si="0"/>
        <v>1642.6079999999999</v>
      </c>
      <c r="U11" s="219">
        <f t="shared" si="0"/>
        <v>8432.64</v>
      </c>
      <c r="V11" s="219">
        <f t="shared" si="0"/>
        <v>4261.012991999999</v>
      </c>
      <c r="W11" s="219">
        <f t="shared" si="0"/>
        <v>4171.6270079999995</v>
      </c>
      <c r="X11" s="219">
        <f t="shared" si="0"/>
        <v>585.6</v>
      </c>
      <c r="Y11" s="219">
        <f t="shared" si="0"/>
        <v>2810.88</v>
      </c>
      <c r="Z11" s="219">
        <f t="shared" si="0"/>
        <v>1420.3376639999997</v>
      </c>
      <c r="AA11" s="219">
        <f t="shared" si="0"/>
        <v>1390.5423359999998</v>
      </c>
      <c r="AB11" s="219">
        <f t="shared" si="0"/>
        <v>12297.6</v>
      </c>
      <c r="AC11" s="219">
        <f t="shared" si="0"/>
        <v>6271.7760000000007</v>
      </c>
      <c r="AD11" s="219">
        <f t="shared" si="0"/>
        <v>6025.8239999999996</v>
      </c>
      <c r="AE11" s="219">
        <f t="shared" si="0"/>
        <v>585.6</v>
      </c>
      <c r="AF11" s="219">
        <f t="shared" si="0"/>
        <v>4099.2</v>
      </c>
      <c r="AG11" s="219">
        <f t="shared" si="0"/>
        <v>2090.5920000000001</v>
      </c>
      <c r="AH11" s="219">
        <f t="shared" si="0"/>
        <v>2008.6079999999997</v>
      </c>
    </row>
    <row r="12" spans="1:34" x14ac:dyDescent="0.2">
      <c r="A12" s="317"/>
      <c r="B12" s="317"/>
      <c r="C12" s="88"/>
      <c r="D12" s="315"/>
      <c r="E12" s="88"/>
      <c r="F12" s="320"/>
      <c r="G12" s="88">
        <f>G11/'Country data'!$I$5</f>
        <v>5.0173155813819113E-2</v>
      </c>
      <c r="H12" s="320"/>
      <c r="I12" s="88"/>
      <c r="J12" s="321"/>
      <c r="N12" s="88">
        <f>N11/'Country data'!$I$2</f>
        <v>9.6451352079777175E-2</v>
      </c>
      <c r="U12" s="88">
        <f>U11/'Country data'!$I$3</f>
        <v>2.8107019888740377E-2</v>
      </c>
      <c r="AB12" s="88">
        <f>AB11/'Country data'!$I$4</f>
        <v>5.9825741765057866E-2</v>
      </c>
    </row>
    <row r="13" spans="1:34" ht="15.95" customHeight="1" x14ac:dyDescent="0.2">
      <c r="A13" s="308"/>
      <c r="B13" s="309"/>
      <c r="C13" s="310"/>
      <c r="D13" s="311"/>
      <c r="E13" s="311"/>
      <c r="F13" s="312"/>
      <c r="G13" s="323"/>
      <c r="H13" s="314"/>
      <c r="I13" s="314"/>
      <c r="J13" s="314"/>
      <c r="K13" s="314"/>
      <c r="L13" s="314"/>
      <c r="M13" s="314"/>
      <c r="N13" s="324"/>
      <c r="O13" s="313"/>
      <c r="P13" s="313"/>
      <c r="Q13" s="305"/>
      <c r="R13" s="313"/>
      <c r="S13" s="313"/>
      <c r="T13" s="313"/>
      <c r="U13" s="325"/>
      <c r="V13" s="306"/>
      <c r="W13" s="306"/>
      <c r="X13" s="307"/>
      <c r="Y13" s="306"/>
      <c r="Z13" s="306"/>
      <c r="AA13" s="306"/>
      <c r="AB13" s="326"/>
      <c r="AC13" s="303"/>
      <c r="AD13" s="303"/>
      <c r="AE13" s="304"/>
      <c r="AF13" s="303"/>
      <c r="AG13" s="303"/>
      <c r="AH13" s="303"/>
    </row>
    <row r="14" spans="1:34" ht="40.5" customHeight="1" thickBot="1" x14ac:dyDescent="0.25">
      <c r="A14" s="59" t="s">
        <v>166</v>
      </c>
      <c r="B14" s="55" t="s">
        <v>167</v>
      </c>
      <c r="C14" s="202">
        <f>D14+E14+F14</f>
        <v>20730.239999999998</v>
      </c>
      <c r="D14" s="192">
        <f>D6*'Country data'!Q2</f>
        <v>8286.24</v>
      </c>
      <c r="E14" s="203">
        <f>E6*'Country data'!Q3</f>
        <v>5563.2</v>
      </c>
      <c r="F14" s="204">
        <f>F6*'Country data'!Q4</f>
        <v>6880.8</v>
      </c>
      <c r="G14" s="408"/>
      <c r="H14" s="409"/>
      <c r="I14" s="461"/>
      <c r="J14" s="53">
        <f>C14/3</f>
        <v>6910.079999999999</v>
      </c>
      <c r="K14" s="408"/>
      <c r="L14" s="409"/>
      <c r="M14" s="461"/>
      <c r="N14" s="498"/>
      <c r="O14" s="499"/>
      <c r="P14" s="500"/>
      <c r="Q14" s="173">
        <f>D14/3</f>
        <v>2762.08</v>
      </c>
      <c r="R14" s="498"/>
      <c r="S14" s="499"/>
      <c r="T14" s="500"/>
      <c r="U14" s="501"/>
      <c r="V14" s="502"/>
      <c r="W14" s="503"/>
      <c r="X14" s="175">
        <f>E14/3</f>
        <v>1854.3999999999999</v>
      </c>
      <c r="Y14" s="504"/>
      <c r="Z14" s="505"/>
      <c r="AA14" s="506"/>
      <c r="AB14" s="507"/>
      <c r="AC14" s="508"/>
      <c r="AD14" s="509"/>
      <c r="AE14" s="177">
        <f>F14/3</f>
        <v>2293.6</v>
      </c>
      <c r="AF14" s="510"/>
      <c r="AG14" s="511"/>
      <c r="AH14" s="512"/>
    </row>
    <row r="15" spans="1:34" ht="18" customHeight="1" thickBot="1" x14ac:dyDescent="0.25">
      <c r="A15" s="59"/>
      <c r="B15" s="283" t="s">
        <v>94</v>
      </c>
      <c r="C15" s="287">
        <f>C14/'Country data'!P5</f>
        <v>0.13144114383539929</v>
      </c>
      <c r="D15" s="284">
        <f>D14/'Country data'!P2</f>
        <v>0.3083481561418524</v>
      </c>
      <c r="E15" s="285">
        <f>E14/'Country data'!P3</f>
        <v>6.338023355169467E-2</v>
      </c>
      <c r="F15" s="286">
        <f>F14/'Country data'!P4</f>
        <v>0.15976966122553232</v>
      </c>
      <c r="G15" s="262"/>
      <c r="H15" s="263"/>
      <c r="I15" s="264"/>
      <c r="J15" s="53"/>
      <c r="K15" s="262"/>
      <c r="L15" s="263"/>
      <c r="M15" s="263"/>
      <c r="N15" s="267"/>
      <c r="O15" s="268"/>
      <c r="P15" s="269"/>
      <c r="Q15" s="270"/>
      <c r="R15" s="268"/>
      <c r="S15" s="268"/>
      <c r="T15" s="268"/>
      <c r="U15" s="271"/>
      <c r="V15" s="271"/>
      <c r="W15" s="272"/>
      <c r="X15" s="273"/>
      <c r="Y15" s="274"/>
      <c r="Z15" s="275"/>
      <c r="AA15" s="275"/>
      <c r="AB15" s="276"/>
      <c r="AC15" s="277"/>
      <c r="AD15" s="278"/>
      <c r="AE15" s="279"/>
      <c r="AF15" s="280"/>
      <c r="AG15" s="281"/>
      <c r="AH15" s="282"/>
    </row>
    <row r="16" spans="1:34" s="16" customFormat="1" ht="49.5" customHeight="1" x14ac:dyDescent="0.2">
      <c r="A16" s="60" t="s">
        <v>84</v>
      </c>
      <c r="B16" s="241" t="s">
        <v>168</v>
      </c>
      <c r="C16" s="51" t="s">
        <v>129</v>
      </c>
      <c r="D16" s="126" t="s">
        <v>130</v>
      </c>
      <c r="E16" s="140" t="s">
        <v>131</v>
      </c>
      <c r="F16" s="152" t="s">
        <v>132</v>
      </c>
      <c r="G16" s="51" t="s">
        <v>133</v>
      </c>
      <c r="H16" s="51" t="s">
        <v>169</v>
      </c>
      <c r="I16" s="51" t="s">
        <v>170</v>
      </c>
      <c r="J16" s="51" t="s">
        <v>136</v>
      </c>
      <c r="K16" s="51" t="s">
        <v>137</v>
      </c>
      <c r="L16" s="51" t="s">
        <v>171</v>
      </c>
      <c r="M16" s="165" t="s">
        <v>170</v>
      </c>
      <c r="N16" s="170" t="s">
        <v>139</v>
      </c>
      <c r="O16" s="126" t="s">
        <v>140</v>
      </c>
      <c r="P16" s="126" t="s">
        <v>141</v>
      </c>
      <c r="Q16" s="126" t="s">
        <v>142</v>
      </c>
      <c r="R16" s="126" t="s">
        <v>143</v>
      </c>
      <c r="S16" s="126" t="s">
        <v>144</v>
      </c>
      <c r="T16" s="166" t="s">
        <v>145</v>
      </c>
      <c r="U16" s="169" t="s">
        <v>146</v>
      </c>
      <c r="V16" s="140" t="s">
        <v>147</v>
      </c>
      <c r="W16" s="140" t="s">
        <v>148</v>
      </c>
      <c r="X16" s="140" t="s">
        <v>149</v>
      </c>
      <c r="Y16" s="140" t="s">
        <v>150</v>
      </c>
      <c r="Z16" s="140" t="s">
        <v>151</v>
      </c>
      <c r="AA16" s="172" t="s">
        <v>152</v>
      </c>
      <c r="AB16" s="171" t="s">
        <v>153</v>
      </c>
      <c r="AC16" s="152" t="s">
        <v>154</v>
      </c>
      <c r="AD16" s="152" t="s">
        <v>155</v>
      </c>
      <c r="AE16" s="152" t="s">
        <v>156</v>
      </c>
      <c r="AF16" s="152" t="s">
        <v>157</v>
      </c>
      <c r="AG16" s="152" t="s">
        <v>158</v>
      </c>
      <c r="AH16" s="167" t="s">
        <v>159</v>
      </c>
    </row>
    <row r="17" spans="1:34" ht="72" customHeight="1" x14ac:dyDescent="0.2">
      <c r="A17" s="59" t="s">
        <v>172</v>
      </c>
      <c r="B17" s="52" t="s">
        <v>173</v>
      </c>
      <c r="C17" s="231">
        <f>'Country data'!F5-C2</f>
        <v>31721.010000000002</v>
      </c>
      <c r="D17" s="199">
        <f>'Country data'!F2-D2</f>
        <v>2316</v>
      </c>
      <c r="E17" s="200">
        <f>'Country data'!F3-E2</f>
        <v>26283</v>
      </c>
      <c r="F17" s="201">
        <f>'Country data'!F4-F2</f>
        <v>3122.0100000000011</v>
      </c>
      <c r="G17" s="53">
        <f>'Country data'!G5-G2</f>
        <v>160750.47</v>
      </c>
      <c r="H17" s="53">
        <f>G17*'Country data'!$O$5</f>
        <v>80696.735939999999</v>
      </c>
      <c r="I17" s="53">
        <f>G17*'Country data'!$N$5</f>
        <v>80053.734060000003</v>
      </c>
      <c r="J17" s="53">
        <f>C17/3</f>
        <v>10573.67</v>
      </c>
      <c r="K17" s="54">
        <f>G17/3</f>
        <v>53583.49</v>
      </c>
      <c r="L17" s="83">
        <f>H17/3</f>
        <v>26898.911980000001</v>
      </c>
      <c r="M17" s="85">
        <f>I17/3</f>
        <v>26684.578020000001</v>
      </c>
      <c r="N17" s="179">
        <f>'Country data'!G2-N2</f>
        <v>12738</v>
      </c>
      <c r="O17" s="191">
        <f>N17*'Country data'!O2</f>
        <v>6241.62</v>
      </c>
      <c r="P17" s="191">
        <f>N17*'Country data'!N2</f>
        <v>6496.38</v>
      </c>
      <c r="Q17" s="193">
        <f>D17/3</f>
        <v>772</v>
      </c>
      <c r="R17" s="130">
        <f>N17/3</f>
        <v>4246</v>
      </c>
      <c r="S17" s="193">
        <f>O17/3</f>
        <v>2080.54</v>
      </c>
      <c r="T17" s="194">
        <f>P17/3</f>
        <v>2165.46</v>
      </c>
      <c r="U17" s="195">
        <f>'Country data'!G3-U2</f>
        <v>126158.39999999999</v>
      </c>
      <c r="V17" s="175">
        <f>U17*'Country data'!O3</f>
        <v>63747.839519999994</v>
      </c>
      <c r="W17" s="175">
        <f>U17*'Country data'!N3</f>
        <v>62410.560479999993</v>
      </c>
      <c r="X17" s="175">
        <f>E17/3</f>
        <v>8761</v>
      </c>
      <c r="Y17" s="175">
        <f>U17/3</f>
        <v>42052.799999999996</v>
      </c>
      <c r="Z17" s="175">
        <f>V17/3</f>
        <v>21249.279839999999</v>
      </c>
      <c r="AA17" s="207">
        <f>W17/3</f>
        <v>20803.520159999996</v>
      </c>
      <c r="AB17" s="181">
        <f>'Country data'!G4-AB2</f>
        <v>21854.070000000007</v>
      </c>
      <c r="AC17" s="208">
        <f>AB17*'Country data'!O4</f>
        <v>11145.575700000003</v>
      </c>
      <c r="AD17" s="208">
        <f>AB17*'Country data'!N4</f>
        <v>10708.494300000004</v>
      </c>
      <c r="AE17" s="209">
        <f>F17/3</f>
        <v>1040.6700000000003</v>
      </c>
      <c r="AF17" s="209">
        <f>AB17/3</f>
        <v>7284.6900000000023</v>
      </c>
      <c r="AG17" s="209">
        <f>AC17/3</f>
        <v>3715.1919000000012</v>
      </c>
      <c r="AH17" s="210">
        <f>AD17/3</f>
        <v>3569.4981000000012</v>
      </c>
    </row>
    <row r="18" spans="1:34" ht="15.95" customHeight="1" x14ac:dyDescent="0.2">
      <c r="A18" s="479" t="s">
        <v>163</v>
      </c>
      <c r="B18" s="480"/>
      <c r="C18" s="443"/>
      <c r="D18" s="444"/>
      <c r="E18" s="444"/>
      <c r="F18" s="445"/>
      <c r="G18" s="88">
        <f>$G$17/'Country data'!$G$5</f>
        <v>0.69023768882561476</v>
      </c>
      <c r="H18" s="471"/>
      <c r="I18" s="472"/>
      <c r="J18" s="472"/>
      <c r="K18" s="472"/>
      <c r="L18" s="472"/>
      <c r="M18" s="473"/>
      <c r="N18" s="182">
        <f>$N$17/'Country data'!$G$2</f>
        <v>0.35707678075855687</v>
      </c>
      <c r="O18" s="484"/>
      <c r="P18" s="468"/>
      <c r="Q18" s="468"/>
      <c r="R18" s="468"/>
      <c r="S18" s="468"/>
      <c r="T18" s="485"/>
      <c r="U18" s="183">
        <f>$U$17/'Country data'!$G$3</f>
        <v>0.86306767806127471</v>
      </c>
      <c r="V18" s="488"/>
      <c r="W18" s="489"/>
      <c r="X18" s="489"/>
      <c r="Y18" s="489"/>
      <c r="Z18" s="489"/>
      <c r="AA18" s="490"/>
      <c r="AB18" s="184">
        <f>$AB$17/'Country data'!$G$4</f>
        <v>0.42814121209378492</v>
      </c>
      <c r="AC18" s="494"/>
      <c r="AD18" s="481"/>
      <c r="AE18" s="481"/>
      <c r="AF18" s="481"/>
      <c r="AG18" s="481"/>
      <c r="AH18" s="495"/>
    </row>
    <row r="19" spans="1:34" ht="15.95" customHeight="1" x14ac:dyDescent="0.2">
      <c r="A19" s="479" t="s">
        <v>83</v>
      </c>
      <c r="B19" s="480"/>
      <c r="C19" s="446"/>
      <c r="D19" s="447"/>
      <c r="E19" s="447"/>
      <c r="F19" s="448"/>
      <c r="G19" s="88">
        <f>$G$17/'Country data'!$I$5</f>
        <v>0.26537208937606788</v>
      </c>
      <c r="H19" s="474"/>
      <c r="I19" s="475"/>
      <c r="J19" s="475"/>
      <c r="K19" s="475"/>
      <c r="L19" s="475"/>
      <c r="M19" s="476"/>
      <c r="N19" s="182">
        <f>$N$17/'Country data'!$I$2</f>
        <v>0.1271523972089959</v>
      </c>
      <c r="O19" s="486"/>
      <c r="P19" s="470"/>
      <c r="Q19" s="470"/>
      <c r="R19" s="470"/>
      <c r="S19" s="470"/>
      <c r="T19" s="487"/>
      <c r="U19" s="183">
        <f>$U$17/'Country data'!$I$3</f>
        <v>0.42050136824667766</v>
      </c>
      <c r="V19" s="491"/>
      <c r="W19" s="492"/>
      <c r="X19" s="492"/>
      <c r="Y19" s="492"/>
      <c r="Z19" s="492"/>
      <c r="AA19" s="493"/>
      <c r="AB19" s="184">
        <f>$AB$17/'Country data'!$I$4</f>
        <v>0.10631635020943099</v>
      </c>
      <c r="AC19" s="496"/>
      <c r="AD19" s="483"/>
      <c r="AE19" s="483"/>
      <c r="AF19" s="483"/>
      <c r="AG19" s="483"/>
      <c r="AH19" s="497"/>
    </row>
    <row r="20" spans="1:34" ht="50.45" customHeight="1" thickBot="1" x14ac:dyDescent="0.25">
      <c r="A20" s="64" t="s">
        <v>87</v>
      </c>
      <c r="B20" s="52" t="s">
        <v>174</v>
      </c>
      <c r="C20" s="446"/>
      <c r="D20" s="447"/>
      <c r="E20" s="447"/>
      <c r="F20" s="448"/>
      <c r="G20" s="53">
        <f>'Country data'!K5</f>
        <v>58888.2</v>
      </c>
      <c r="H20" s="53">
        <f>G20*'Country data'!$O$5</f>
        <v>29561.876399999997</v>
      </c>
      <c r="I20" s="53">
        <f>G20*'Country data'!$N$5</f>
        <v>29326.3236</v>
      </c>
      <c r="J20" s="53">
        <f>C20/3</f>
        <v>0</v>
      </c>
      <c r="K20" s="54">
        <f t="shared" ref="K20:M22" si="1">G20/3</f>
        <v>19629.399999999998</v>
      </c>
      <c r="L20" s="83">
        <f t="shared" si="1"/>
        <v>9853.9587999999985</v>
      </c>
      <c r="M20" s="85">
        <f t="shared" si="1"/>
        <v>9775.4411999999993</v>
      </c>
      <c r="N20" s="179">
        <f>'Country data'!K2</f>
        <v>18390</v>
      </c>
      <c r="O20" s="191">
        <f>N20*'Country data'!O2</f>
        <v>9011.1</v>
      </c>
      <c r="P20" s="191">
        <f>N20*'Country data'!N2</f>
        <v>9378.9</v>
      </c>
      <c r="Q20" s="193"/>
      <c r="R20" s="130">
        <f t="shared" ref="R20:T22" si="2">N20/3</f>
        <v>6130</v>
      </c>
      <c r="S20" s="193">
        <f t="shared" si="2"/>
        <v>3003.7000000000003</v>
      </c>
      <c r="T20" s="194">
        <f t="shared" si="2"/>
        <v>3126.2999999999997</v>
      </c>
      <c r="U20" s="195">
        <f>'Country data'!K3</f>
        <v>25594.2</v>
      </c>
      <c r="V20" s="175">
        <f>U20*'Country data'!O3</f>
        <v>12932.749260000001</v>
      </c>
      <c r="W20" s="175">
        <f>U20*'Country data'!N3</f>
        <v>12661.45074</v>
      </c>
      <c r="X20" s="175"/>
      <c r="Y20" s="175">
        <f t="shared" ref="Y20:Y22" si="3">U20/3</f>
        <v>8531.4</v>
      </c>
      <c r="Z20" s="175">
        <f t="shared" ref="Z20:Z22" si="4">V20/3</f>
        <v>4310.9164200000005</v>
      </c>
      <c r="AA20" s="207">
        <f t="shared" ref="AA20:AA22" si="5">W20/3</f>
        <v>4220.4835800000001</v>
      </c>
      <c r="AB20" s="181">
        <f>'Country data'!K4</f>
        <v>14904</v>
      </c>
      <c r="AC20" s="208">
        <f>AB20*'Country data'!O4</f>
        <v>7601.04</v>
      </c>
      <c r="AD20" s="208">
        <f>AB20*'Country data'!N4</f>
        <v>7302.96</v>
      </c>
      <c r="AE20" s="209"/>
      <c r="AF20" s="209">
        <f t="shared" ref="AF20:AH22" si="6">AB20/3</f>
        <v>4968</v>
      </c>
      <c r="AG20" s="209">
        <f t="shared" si="6"/>
        <v>2533.6799999999998</v>
      </c>
      <c r="AH20" s="210">
        <f t="shared" si="6"/>
        <v>2434.3200000000002</v>
      </c>
    </row>
    <row r="21" spans="1:34" ht="50.45" customHeight="1" x14ac:dyDescent="0.2">
      <c r="A21" s="123"/>
      <c r="B21" s="124" t="s">
        <v>83</v>
      </c>
      <c r="C21" s="446"/>
      <c r="D21" s="447"/>
      <c r="E21" s="447"/>
      <c r="F21" s="448"/>
      <c r="G21" s="88">
        <f>G20/'Country data'!$I$5</f>
        <v>9.7214550437057887E-2</v>
      </c>
      <c r="H21" s="53"/>
      <c r="I21" s="53"/>
      <c r="J21" s="53"/>
      <c r="K21" s="54"/>
      <c r="L21" s="83"/>
      <c r="M21" s="85"/>
      <c r="N21" s="182">
        <f>N20/'Country data'!$I$2</f>
        <v>0.18357140718114576</v>
      </c>
      <c r="O21" s="191"/>
      <c r="P21" s="191"/>
      <c r="Q21" s="193"/>
      <c r="R21" s="130"/>
      <c r="S21" s="193"/>
      <c r="T21" s="194"/>
      <c r="U21" s="183">
        <f>U20/'Country data'!$I$3</f>
        <v>8.5308597122182264E-2</v>
      </c>
      <c r="V21" s="175"/>
      <c r="W21" s="175"/>
      <c r="X21" s="175"/>
      <c r="Y21" s="175"/>
      <c r="Z21" s="175"/>
      <c r="AA21" s="207"/>
      <c r="AB21" s="184">
        <f>AB20/'Country data'!$I$4</f>
        <v>7.2505436448284416E-2</v>
      </c>
      <c r="AC21" s="208"/>
      <c r="AD21" s="208"/>
      <c r="AE21" s="209"/>
      <c r="AF21" s="209"/>
      <c r="AG21" s="209"/>
      <c r="AH21" s="210"/>
    </row>
    <row r="22" spans="1:34" ht="36.6" customHeight="1" x14ac:dyDescent="0.2">
      <c r="A22" s="123" t="s">
        <v>88</v>
      </c>
      <c r="B22" s="124" t="s">
        <v>175</v>
      </c>
      <c r="C22" s="446"/>
      <c r="D22" s="447"/>
      <c r="E22" s="447"/>
      <c r="F22" s="448"/>
      <c r="G22" s="53">
        <f>+G20+G17</f>
        <v>219638.66999999998</v>
      </c>
      <c r="H22" s="53">
        <f>G22*'Country data'!$O$5</f>
        <v>110258.61233999999</v>
      </c>
      <c r="I22" s="53">
        <f>G22*'Country data'!$N$5</f>
        <v>109380.05765999999</v>
      </c>
      <c r="J22" s="53">
        <f>C22/3</f>
        <v>0</v>
      </c>
      <c r="K22" s="54">
        <f t="shared" si="1"/>
        <v>73212.89</v>
      </c>
      <c r="L22" s="83">
        <f t="shared" si="1"/>
        <v>36752.870779999997</v>
      </c>
      <c r="M22" s="85">
        <f t="shared" si="1"/>
        <v>36460.019219999995</v>
      </c>
      <c r="N22" s="179">
        <f>N17+N20</f>
        <v>31128</v>
      </c>
      <c r="O22" s="191">
        <f>N22*'Country data'!O2</f>
        <v>15252.72</v>
      </c>
      <c r="P22" s="191">
        <f>N22*'Country data'!N2</f>
        <v>15875.28</v>
      </c>
      <c r="Q22" s="193"/>
      <c r="R22" s="130">
        <f t="shared" si="2"/>
        <v>10376</v>
      </c>
      <c r="S22" s="193">
        <f t="shared" si="2"/>
        <v>5084.24</v>
      </c>
      <c r="T22" s="194">
        <f t="shared" si="2"/>
        <v>5291.76</v>
      </c>
      <c r="U22" s="195">
        <f>U20+U17</f>
        <v>151752.6</v>
      </c>
      <c r="V22" s="175">
        <f>U22*'Country data'!O3</f>
        <v>76680.588780000005</v>
      </c>
      <c r="W22" s="175">
        <f>U22*'Country data'!N3</f>
        <v>75072.01122</v>
      </c>
      <c r="X22" s="175"/>
      <c r="Y22" s="175">
        <f t="shared" si="3"/>
        <v>50584.200000000004</v>
      </c>
      <c r="Z22" s="175">
        <f t="shared" si="4"/>
        <v>25560.196260000001</v>
      </c>
      <c r="AA22" s="207">
        <f t="shared" si="5"/>
        <v>25024.00374</v>
      </c>
      <c r="AB22" s="181">
        <f>AB20+AB17</f>
        <v>36758.070000000007</v>
      </c>
      <c r="AC22" s="208">
        <f>AB22*'Country data'!O4</f>
        <v>18746.615700000002</v>
      </c>
      <c r="AD22" s="208">
        <f>AB22*'Country data'!N4</f>
        <v>18011.454300000005</v>
      </c>
      <c r="AE22" s="209"/>
      <c r="AF22" s="209">
        <f t="shared" si="6"/>
        <v>12252.690000000002</v>
      </c>
      <c r="AG22" s="209">
        <f t="shared" si="6"/>
        <v>6248.871900000001</v>
      </c>
      <c r="AH22" s="210">
        <f t="shared" si="6"/>
        <v>6003.8181000000013</v>
      </c>
    </row>
    <row r="23" spans="1:34" ht="36.6" customHeight="1" x14ac:dyDescent="0.2">
      <c r="A23" s="479" t="s">
        <v>83</v>
      </c>
      <c r="B23" s="480"/>
      <c r="C23" s="449"/>
      <c r="D23" s="450"/>
      <c r="E23" s="450"/>
      <c r="F23" s="451"/>
      <c r="G23" s="88">
        <f>$G$22/'Country data'!$I$5</f>
        <v>0.36258663981312572</v>
      </c>
      <c r="H23" s="462"/>
      <c r="I23" s="463"/>
      <c r="J23" s="463"/>
      <c r="K23" s="463"/>
      <c r="L23" s="463"/>
      <c r="M23" s="464"/>
      <c r="N23" s="182">
        <f>$N$22/'Country data'!$I$2</f>
        <v>0.31072380439014163</v>
      </c>
      <c r="O23" s="465"/>
      <c r="P23" s="466"/>
      <c r="Q23" s="466"/>
      <c r="R23" s="466"/>
      <c r="S23" s="466"/>
      <c r="T23" s="467"/>
      <c r="U23" s="183">
        <f>$U$22/'Country data'!$I$3</f>
        <v>0.50580996536886003</v>
      </c>
      <c r="V23" s="525"/>
      <c r="W23" s="526"/>
      <c r="X23" s="526"/>
      <c r="Y23" s="526"/>
      <c r="Z23" s="526"/>
      <c r="AA23" s="527"/>
      <c r="AB23" s="184">
        <f>$AB$22/'Country data'!$I$4</f>
        <v>0.17882178665771542</v>
      </c>
      <c r="AC23" s="516"/>
      <c r="AD23" s="517"/>
      <c r="AE23" s="517"/>
      <c r="AF23" s="517"/>
      <c r="AG23" s="517"/>
      <c r="AH23" s="518"/>
    </row>
    <row r="24" spans="1:34" ht="40.5" customHeight="1" thickBot="1" x14ac:dyDescent="0.25">
      <c r="A24" s="64" t="s">
        <v>176</v>
      </c>
      <c r="B24" s="61" t="s">
        <v>177</v>
      </c>
      <c r="C24" s="202">
        <f>D24+E24+F24</f>
        <v>63828.703499999996</v>
      </c>
      <c r="D24" s="196">
        <f>D17*'Country data'!Q2</f>
        <v>6554.28</v>
      </c>
      <c r="E24" s="197">
        <f>E17*'Country data'!Q3</f>
        <v>49937.7</v>
      </c>
      <c r="F24" s="198">
        <f>F17*'Country data'!Q4</f>
        <v>7336.7235000000028</v>
      </c>
      <c r="G24" s="458"/>
      <c r="H24" s="459"/>
      <c r="I24" s="478"/>
      <c r="J24" s="62">
        <f>C24/3</f>
        <v>21276.234499999999</v>
      </c>
      <c r="K24" s="458"/>
      <c r="L24" s="459"/>
      <c r="M24" s="460"/>
      <c r="N24" s="452"/>
      <c r="O24" s="453"/>
      <c r="P24" s="454"/>
      <c r="Q24" s="174">
        <f>D24/3</f>
        <v>2184.7599999999998</v>
      </c>
      <c r="R24" s="455"/>
      <c r="S24" s="456"/>
      <c r="T24" s="457"/>
      <c r="U24" s="522"/>
      <c r="V24" s="523"/>
      <c r="W24" s="524"/>
      <c r="X24" s="176">
        <f>E24/3</f>
        <v>16645.899999999998</v>
      </c>
      <c r="Y24" s="504"/>
      <c r="Z24" s="505"/>
      <c r="AA24" s="506"/>
      <c r="AB24" s="519"/>
      <c r="AC24" s="520"/>
      <c r="AD24" s="521"/>
      <c r="AE24" s="178">
        <f>F24/3</f>
        <v>2445.5745000000011</v>
      </c>
      <c r="AF24" s="510"/>
      <c r="AG24" s="511"/>
      <c r="AH24" s="512"/>
    </row>
    <row r="27" spans="1:34" ht="12.75" thickBot="1" x14ac:dyDescent="0.25">
      <c r="A27" s="15"/>
      <c r="H27" s="14"/>
    </row>
    <row r="28" spans="1:34" ht="36" x14ac:dyDescent="0.2">
      <c r="A28" s="25" t="s">
        <v>97</v>
      </c>
      <c r="B28" s="26"/>
      <c r="C28" s="137" t="s">
        <v>98</v>
      </c>
      <c r="D28" s="137" t="s">
        <v>99</v>
      </c>
      <c r="E28" s="138" t="s">
        <v>100</v>
      </c>
      <c r="F28" s="144" t="s">
        <v>101</v>
      </c>
      <c r="G28" s="155" t="s">
        <v>102</v>
      </c>
      <c r="H28" s="139" t="s">
        <v>103</v>
      </c>
    </row>
    <row r="29" spans="1:34" x14ac:dyDescent="0.2">
      <c r="A29" s="27" t="s">
        <v>178</v>
      </c>
      <c r="B29" s="9"/>
      <c r="C29" s="408"/>
      <c r="D29" s="409"/>
      <c r="E29" s="409"/>
      <c r="F29" s="409"/>
      <c r="G29" s="409"/>
      <c r="H29" s="410"/>
    </row>
    <row r="30" spans="1:34" x14ac:dyDescent="0.2">
      <c r="A30" s="28" t="s">
        <v>105</v>
      </c>
      <c r="B30" s="22" t="s">
        <v>106</v>
      </c>
      <c r="C30" s="22">
        <f>30*3</f>
        <v>90</v>
      </c>
      <c r="D30" s="22">
        <v>30</v>
      </c>
      <c r="E30" s="134">
        <f>D30*'Country data'!M2</f>
        <v>165</v>
      </c>
      <c r="F30" s="143">
        <f>D30*'Country data'!M3</f>
        <v>144</v>
      </c>
      <c r="G30" s="162">
        <f>D30*'Country data'!M4</f>
        <v>210</v>
      </c>
      <c r="H30" s="29">
        <f>E30+F30+G30</f>
        <v>519</v>
      </c>
    </row>
    <row r="31" spans="1:34" x14ac:dyDescent="0.2">
      <c r="A31" s="27" t="s">
        <v>179</v>
      </c>
      <c r="B31" s="9"/>
      <c r="C31" s="408"/>
      <c r="D31" s="409"/>
      <c r="E31" s="409"/>
      <c r="F31" s="409"/>
      <c r="G31" s="409"/>
      <c r="H31" s="410"/>
    </row>
    <row r="32" spans="1:34" ht="24" x14ac:dyDescent="0.2">
      <c r="A32" s="30" t="s">
        <v>180</v>
      </c>
      <c r="B32" s="9" t="s">
        <v>181</v>
      </c>
      <c r="C32" s="9">
        <f>3*4*40*3</f>
        <v>1440</v>
      </c>
      <c r="D32" s="9">
        <f>C32/3</f>
        <v>480</v>
      </c>
      <c r="E32" s="129">
        <f>D32*'Country data'!M2</f>
        <v>2640</v>
      </c>
      <c r="F32" s="149">
        <f>D32*'Country data'!M3</f>
        <v>2304</v>
      </c>
      <c r="G32" s="159">
        <f>D32*'Country data'!M4</f>
        <v>3360</v>
      </c>
      <c r="H32" s="100">
        <f>E32+F32+G32</f>
        <v>8304</v>
      </c>
    </row>
    <row r="33" spans="1:14" x14ac:dyDescent="0.2">
      <c r="A33" s="31" t="s">
        <v>182</v>
      </c>
      <c r="B33" s="9" t="s">
        <v>183</v>
      </c>
      <c r="C33" s="9">
        <f>3*90*3</f>
        <v>810</v>
      </c>
      <c r="D33" s="9">
        <f>C33/3</f>
        <v>270</v>
      </c>
      <c r="E33" s="129">
        <f>D33*'Country data'!M2</f>
        <v>1485</v>
      </c>
      <c r="F33" s="149">
        <f>D33*'Country data'!M3</f>
        <v>1296</v>
      </c>
      <c r="G33" s="159">
        <f>D33*'Country data'!M4</f>
        <v>1890</v>
      </c>
      <c r="H33" s="100">
        <f>E33+F33+G33</f>
        <v>4671</v>
      </c>
    </row>
    <row r="34" spans="1:14" s="102" customFormat="1" ht="34.5" customHeight="1" x14ac:dyDescent="0.2">
      <c r="A34" s="97" t="s">
        <v>184</v>
      </c>
      <c r="B34" s="98" t="s">
        <v>185</v>
      </c>
      <c r="C34" s="99">
        <f>(3*40*3)/4</f>
        <v>90</v>
      </c>
      <c r="D34" s="99">
        <f>C34/3</f>
        <v>30</v>
      </c>
      <c r="E34" s="129">
        <f>D34*'Country data'!M2</f>
        <v>165</v>
      </c>
      <c r="F34" s="149">
        <f>D34*'Country data'!M3</f>
        <v>144</v>
      </c>
      <c r="G34" s="159">
        <f>D34*'Country data'!M4</f>
        <v>210</v>
      </c>
      <c r="H34" s="100">
        <f>E34+F34+G34</f>
        <v>519</v>
      </c>
      <c r="I34" s="101">
        <f>H34+H33+H32</f>
        <v>13494</v>
      </c>
      <c r="J34" s="23"/>
      <c r="N34" s="5"/>
    </row>
    <row r="35" spans="1:14" x14ac:dyDescent="0.2">
      <c r="A35" s="31"/>
      <c r="B35" s="71" t="s">
        <v>186</v>
      </c>
      <c r="C35" s="9">
        <f>SUM(C32:C34)</f>
        <v>2340</v>
      </c>
      <c r="D35" s="9">
        <f>SUM(D32:D34)</f>
        <v>780</v>
      </c>
      <c r="E35" s="422"/>
      <c r="F35" s="423"/>
      <c r="G35" s="423"/>
      <c r="H35" s="424"/>
      <c r="J35" s="23"/>
    </row>
    <row r="36" spans="1:14" x14ac:dyDescent="0.2">
      <c r="A36" s="31"/>
      <c r="B36" s="71" t="s">
        <v>187</v>
      </c>
      <c r="C36" s="9">
        <f>C35*50%</f>
        <v>1170</v>
      </c>
      <c r="D36" s="9">
        <f>D35*50%</f>
        <v>390</v>
      </c>
      <c r="E36" s="425"/>
      <c r="F36" s="426"/>
      <c r="G36" s="426"/>
      <c r="H36" s="427"/>
      <c r="J36" s="23"/>
    </row>
    <row r="37" spans="1:14" x14ac:dyDescent="0.2">
      <c r="A37" s="27" t="s">
        <v>107</v>
      </c>
      <c r="B37" s="9"/>
      <c r="C37" s="408"/>
      <c r="D37" s="409"/>
      <c r="E37" s="409"/>
      <c r="F37" s="409"/>
      <c r="G37" s="409"/>
      <c r="H37" s="410"/>
    </row>
    <row r="38" spans="1:14" ht="21.95" customHeight="1" thickBot="1" x14ac:dyDescent="0.25">
      <c r="A38" s="28" t="s">
        <v>108</v>
      </c>
      <c r="B38" s="23" t="s">
        <v>188</v>
      </c>
      <c r="C38" s="22">
        <f>3*3*2*150</f>
        <v>2700</v>
      </c>
      <c r="D38" s="22">
        <f>C38/3</f>
        <v>900</v>
      </c>
      <c r="E38" s="134">
        <f>D38*'Country data'!M2</f>
        <v>4950</v>
      </c>
      <c r="F38" s="143">
        <f>D38*'Country data'!M3</f>
        <v>4320</v>
      </c>
      <c r="G38" s="162">
        <f>D38*'Country data'!M4</f>
        <v>6300</v>
      </c>
      <c r="H38" s="29">
        <f>E38+F38+G38</f>
        <v>15570</v>
      </c>
    </row>
    <row r="39" spans="1:14" ht="24" x14ac:dyDescent="0.2">
      <c r="A39" s="28" t="s">
        <v>109</v>
      </c>
      <c r="B39" s="23" t="s">
        <v>189</v>
      </c>
      <c r="C39" s="22">
        <f>3*4*4*35*4</f>
        <v>6720</v>
      </c>
      <c r="D39" s="22">
        <f>C39/3</f>
        <v>2240</v>
      </c>
      <c r="E39" s="134">
        <f>D39*'Country data'!M2</f>
        <v>12320</v>
      </c>
      <c r="F39" s="143">
        <f>D39*'Country data'!M3</f>
        <v>10752</v>
      </c>
      <c r="G39" s="162">
        <f>D39*'Country data'!M4</f>
        <v>15680</v>
      </c>
      <c r="H39" s="29">
        <f>E39+F39+G39</f>
        <v>38752</v>
      </c>
      <c r="M39" s="235"/>
    </row>
    <row r="40" spans="1:14" ht="24.75" thickBot="1" x14ac:dyDescent="0.25">
      <c r="A40" s="28" t="s">
        <v>110</v>
      </c>
      <c r="B40" s="23" t="s">
        <v>190</v>
      </c>
      <c r="C40" s="22">
        <f>200*3*5</f>
        <v>3000</v>
      </c>
      <c r="D40" s="22">
        <f>C40/3</f>
        <v>1000</v>
      </c>
      <c r="E40" s="134">
        <f>D40*'Country data'!M2</f>
        <v>5500</v>
      </c>
      <c r="F40" s="143">
        <f>D40*'Country data'!M3</f>
        <v>4800</v>
      </c>
      <c r="G40" s="162">
        <f>D40*'Country data'!M4</f>
        <v>7000</v>
      </c>
      <c r="H40" s="29">
        <f>E40+F40+G40</f>
        <v>17300</v>
      </c>
      <c r="I40" s="2"/>
      <c r="J40" s="1"/>
      <c r="M40" s="236"/>
    </row>
    <row r="41" spans="1:14" ht="13.5" x14ac:dyDescent="0.2">
      <c r="A41" s="31"/>
      <c r="B41" s="91" t="s">
        <v>191</v>
      </c>
      <c r="C41" s="92">
        <f>SUM(C38:C40)</f>
        <v>12420</v>
      </c>
      <c r="D41" s="92">
        <f>SUM(D38:D40)</f>
        <v>4140</v>
      </c>
      <c r="E41" s="135">
        <f>SUM(E38:E40)</f>
        <v>22770</v>
      </c>
      <c r="F41" s="150">
        <f>SUM(F38:F40)</f>
        <v>19872</v>
      </c>
      <c r="G41" s="156">
        <f t="shared" ref="G41" si="7">SUM(G38:G40)</f>
        <v>28980</v>
      </c>
      <c r="H41" s="92">
        <f>SUM(H38:H40)</f>
        <v>71622</v>
      </c>
      <c r="I41" s="298">
        <f>H41*90%</f>
        <v>64459.8</v>
      </c>
      <c r="J41" s="4"/>
      <c r="M41" s="237"/>
    </row>
    <row r="42" spans="1:14" ht="14.25" thickBot="1" x14ac:dyDescent="0.25">
      <c r="A42" s="27" t="s">
        <v>192</v>
      </c>
      <c r="B42" s="9"/>
      <c r="C42" s="383"/>
      <c r="D42" s="428"/>
      <c r="E42" s="428"/>
      <c r="F42" s="428"/>
      <c r="G42" s="428"/>
      <c r="H42" s="429"/>
      <c r="I42" s="3"/>
      <c r="J42" s="4"/>
      <c r="K42" s="4"/>
      <c r="M42" s="236"/>
    </row>
    <row r="43" spans="1:14" ht="13.5" x14ac:dyDescent="0.2">
      <c r="A43" s="31" t="s">
        <v>193</v>
      </c>
      <c r="B43" s="11">
        <v>10000000</v>
      </c>
      <c r="C43" s="385"/>
      <c r="D43" s="430"/>
      <c r="E43" s="430"/>
      <c r="F43" s="430"/>
      <c r="G43" s="430"/>
      <c r="H43" s="431"/>
      <c r="M43" s="238"/>
    </row>
    <row r="44" spans="1:14" ht="14.25" thickBot="1" x14ac:dyDescent="0.25">
      <c r="A44" s="31" t="s">
        <v>194</v>
      </c>
      <c r="B44" s="9">
        <f>B43/10000</f>
        <v>1000</v>
      </c>
      <c r="C44" s="387"/>
      <c r="D44" s="432"/>
      <c r="E44" s="432"/>
      <c r="F44" s="432"/>
      <c r="G44" s="432"/>
      <c r="H44" s="433"/>
      <c r="M44" s="236"/>
    </row>
    <row r="45" spans="1:14" ht="13.5" x14ac:dyDescent="0.2">
      <c r="A45" s="31" t="s">
        <v>195</v>
      </c>
      <c r="B45" s="9"/>
      <c r="C45" s="9">
        <f>B44-60</f>
        <v>940</v>
      </c>
      <c r="D45" s="12">
        <f>C45/3</f>
        <v>313.33333333333331</v>
      </c>
      <c r="E45" s="130">
        <f>D45*'Country data'!M2</f>
        <v>1723.3333333333333</v>
      </c>
      <c r="F45" s="149">
        <f>D45*'Country data'!M3</f>
        <v>1503.9999999999998</v>
      </c>
      <c r="G45" s="158">
        <f>D45*'Country data'!M4</f>
        <v>2193.333333333333</v>
      </c>
      <c r="H45" s="233">
        <f>E45+F45+G45</f>
        <v>5420.6666666666661</v>
      </c>
      <c r="I45" s="234"/>
      <c r="M45" s="237"/>
    </row>
    <row r="46" spans="1:14" ht="14.25" thickBot="1" x14ac:dyDescent="0.25">
      <c r="A46" s="31"/>
      <c r="B46" s="9"/>
      <c r="C46" s="408"/>
      <c r="D46" s="409"/>
      <c r="E46" s="409"/>
      <c r="F46" s="409"/>
      <c r="G46" s="409"/>
      <c r="H46" s="410"/>
      <c r="M46" s="236"/>
    </row>
    <row r="47" spans="1:14" ht="13.5" x14ac:dyDescent="0.2">
      <c r="A47" s="27" t="s">
        <v>196</v>
      </c>
      <c r="B47" s="9" t="s">
        <v>197</v>
      </c>
      <c r="C47" s="11">
        <v>8000</v>
      </c>
      <c r="D47" s="11">
        <v>4000</v>
      </c>
      <c r="E47" s="129">
        <v>0</v>
      </c>
      <c r="F47" s="149">
        <f>D47*'Country data'!M3</f>
        <v>19200</v>
      </c>
      <c r="G47" s="159">
        <f>D47*'Country data'!M4</f>
        <v>28000</v>
      </c>
      <c r="H47" s="233">
        <f>E47+F47+G47</f>
        <v>47200</v>
      </c>
      <c r="M47" s="237"/>
    </row>
    <row r="48" spans="1:14" ht="14.25" thickBot="1" x14ac:dyDescent="0.25">
      <c r="A48" s="31"/>
      <c r="B48" s="9"/>
      <c r="C48" s="528"/>
      <c r="D48" s="529"/>
      <c r="E48" s="529"/>
      <c r="F48" s="529"/>
      <c r="G48" s="529"/>
      <c r="H48" s="530"/>
      <c r="M48" s="236"/>
    </row>
    <row r="49" spans="1:13" ht="13.5" x14ac:dyDescent="0.2">
      <c r="A49" s="404" t="s">
        <v>198</v>
      </c>
      <c r="B49" s="405"/>
      <c r="C49" s="24">
        <f>C30+C41</f>
        <v>12510</v>
      </c>
      <c r="D49" s="24">
        <f>D30+D41</f>
        <v>4170</v>
      </c>
      <c r="E49" s="136">
        <f>E30+E41</f>
        <v>22935</v>
      </c>
      <c r="F49" s="151">
        <f>F30+F41</f>
        <v>20016</v>
      </c>
      <c r="G49" s="163">
        <f>G30+G41</f>
        <v>29190</v>
      </c>
      <c r="H49" s="96">
        <f>E49+F49+G49</f>
        <v>72141</v>
      </c>
      <c r="J49" s="13"/>
      <c r="K49" s="239"/>
      <c r="M49" s="237"/>
    </row>
    <row r="50" spans="1:13" ht="14.45" customHeight="1" thickBot="1" x14ac:dyDescent="0.25">
      <c r="A50" s="31"/>
      <c r="B50" s="9" t="s">
        <v>199</v>
      </c>
      <c r="C50" s="531"/>
      <c r="D50" s="532"/>
      <c r="E50" s="131">
        <f>E49/'Country data'!C2</f>
        <v>0.75189325640100979</v>
      </c>
      <c r="F50" s="147">
        <f>F49/'Country data'!C3</f>
        <v>0.32741834170854273</v>
      </c>
      <c r="G50" s="160">
        <f>G49/'Country data'!C4</f>
        <v>0.71760454310789878</v>
      </c>
      <c r="H50" s="32">
        <f>H49/'Country data'!C5</f>
        <v>0.54523069574523408</v>
      </c>
      <c r="M50" s="236"/>
    </row>
    <row r="51" spans="1:13" ht="14.45" customHeight="1" x14ac:dyDescent="0.2">
      <c r="A51" s="31"/>
      <c r="B51" s="9" t="s">
        <v>200</v>
      </c>
      <c r="C51" s="533"/>
      <c r="D51" s="534"/>
      <c r="E51" s="131">
        <f>E49/'Country data'!G2</f>
        <v>0.64292321924144313</v>
      </c>
      <c r="F51" s="147">
        <f>F49/'Country data'!G3</f>
        <v>0.13693232193872526</v>
      </c>
      <c r="G51" s="160">
        <f>G49/'Country data'!G4</f>
        <v>0.57185878790621503</v>
      </c>
      <c r="H51" s="32">
        <f>H49/'Country data'!G5</f>
        <v>0.30976231117438524</v>
      </c>
      <c r="M51" s="237"/>
    </row>
    <row r="52" spans="1:13" ht="15" customHeight="1" thickBot="1" x14ac:dyDescent="0.25">
      <c r="A52" s="33"/>
      <c r="B52" s="34" t="s">
        <v>83</v>
      </c>
      <c r="C52" s="535"/>
      <c r="D52" s="536"/>
      <c r="E52" s="132">
        <f>E49/'Country data'!I2</f>
        <v>0.22894019704728535</v>
      </c>
      <c r="F52" s="148">
        <f>F49/'Country data'!I3</f>
        <v>6.671577466760438E-2</v>
      </c>
      <c r="G52" s="161">
        <f>G49/'Country data'!I4</f>
        <v>0.14200440753659568</v>
      </c>
      <c r="H52" s="35">
        <f>H49/'Country data'!I5</f>
        <v>0.11909270249523322</v>
      </c>
      <c r="M52" s="236"/>
    </row>
    <row r="53" spans="1:13" x14ac:dyDescent="0.2">
      <c r="C53" s="13"/>
      <c r="M53" s="13"/>
    </row>
    <row r="54" spans="1:13" ht="12.75" thickBot="1" x14ac:dyDescent="0.25">
      <c r="B54" s="63" t="s">
        <v>201</v>
      </c>
      <c r="C54" s="63">
        <f>C49/20</f>
        <v>625.5</v>
      </c>
    </row>
    <row r="55" spans="1:13" ht="36" x14ac:dyDescent="0.2">
      <c r="A55" s="404" t="s">
        <v>120</v>
      </c>
      <c r="B55" s="405"/>
      <c r="C55" s="137" t="s">
        <v>98</v>
      </c>
      <c r="D55" s="137" t="s">
        <v>99</v>
      </c>
      <c r="E55" s="138" t="s">
        <v>100</v>
      </c>
      <c r="F55" s="144" t="s">
        <v>101</v>
      </c>
      <c r="G55" s="155" t="s">
        <v>102</v>
      </c>
      <c r="H55" s="251" t="s">
        <v>103</v>
      </c>
      <c r="I55" s="255"/>
      <c r="J55" s="16" t="s">
        <v>115</v>
      </c>
    </row>
    <row r="56" spans="1:13" x14ac:dyDescent="0.2">
      <c r="A56" s="31"/>
      <c r="B56" s="9" t="s">
        <v>116</v>
      </c>
      <c r="C56" s="93">
        <f t="shared" ref="C56:H56" si="8">C30</f>
        <v>90</v>
      </c>
      <c r="D56" s="93">
        <f>D30</f>
        <v>30</v>
      </c>
      <c r="E56" s="133">
        <f>E30</f>
        <v>165</v>
      </c>
      <c r="F56" s="145">
        <f t="shared" si="8"/>
        <v>144</v>
      </c>
      <c r="G56" s="157">
        <f t="shared" si="8"/>
        <v>210</v>
      </c>
      <c r="H56" s="252">
        <f t="shared" si="8"/>
        <v>519</v>
      </c>
      <c r="I56" s="260"/>
      <c r="J56" s="6" t="s">
        <v>117</v>
      </c>
    </row>
    <row r="57" spans="1:13" x14ac:dyDescent="0.2">
      <c r="A57" s="31"/>
      <c r="B57" s="9" t="s">
        <v>118</v>
      </c>
      <c r="C57" s="12">
        <f>C41*70%</f>
        <v>8694</v>
      </c>
      <c r="D57" s="12">
        <f t="shared" ref="D57:H57" si="9">D41*70%</f>
        <v>2898</v>
      </c>
      <c r="E57" s="130">
        <f t="shared" si="9"/>
        <v>15938.999999999998</v>
      </c>
      <c r="F57" s="146">
        <f t="shared" si="9"/>
        <v>13910.4</v>
      </c>
      <c r="G57" s="158">
        <f t="shared" si="9"/>
        <v>20286</v>
      </c>
      <c r="H57" s="253">
        <f t="shared" si="9"/>
        <v>50135.399999999994</v>
      </c>
      <c r="I57" s="261"/>
      <c r="J57" s="6" t="s">
        <v>119</v>
      </c>
    </row>
    <row r="58" spans="1:13" ht="12.75" thickBot="1" x14ac:dyDescent="0.25">
      <c r="A58" s="33"/>
      <c r="B58" s="34" t="s">
        <v>120</v>
      </c>
      <c r="C58" s="94">
        <f>SUM(C56:C57)</f>
        <v>8784</v>
      </c>
      <c r="D58" s="94">
        <f>SUM(D56:D57)</f>
        <v>2928</v>
      </c>
      <c r="E58" s="185">
        <f t="shared" ref="E58:G58" si="10">SUM(E56:E57)</f>
        <v>16103.999999999998</v>
      </c>
      <c r="F58" s="186">
        <f t="shared" si="10"/>
        <v>14054.4</v>
      </c>
      <c r="G58" s="187">
        <f t="shared" si="10"/>
        <v>20496</v>
      </c>
      <c r="H58" s="254">
        <f>SUM(H56:H57)</f>
        <v>50654.399999999994</v>
      </c>
      <c r="I58" s="260"/>
    </row>
    <row r="59" spans="1:13" x14ac:dyDescent="0.2">
      <c r="I59" s="256"/>
    </row>
    <row r="60" spans="1:13" x14ac:dyDescent="0.2">
      <c r="A60" s="5" t="s">
        <v>202</v>
      </c>
    </row>
    <row r="61" spans="1:13" ht="21.95" customHeight="1" x14ac:dyDescent="0.2">
      <c r="A61" s="398" t="s">
        <v>73</v>
      </c>
      <c r="B61" s="400" t="s">
        <v>74</v>
      </c>
      <c r="C61" s="400"/>
      <c r="D61" s="401" t="s">
        <v>75</v>
      </c>
      <c r="E61" s="401"/>
      <c r="F61" s="412" t="s">
        <v>76</v>
      </c>
      <c r="G61" s="412"/>
      <c r="H61" s="413" t="s">
        <v>77</v>
      </c>
      <c r="I61" s="413"/>
      <c r="J61" s="402" t="s">
        <v>78</v>
      </c>
    </row>
    <row r="62" spans="1:13" ht="27.95" customHeight="1" x14ac:dyDescent="0.2">
      <c r="A62" s="411"/>
      <c r="B62" s="51" t="s">
        <v>79</v>
      </c>
      <c r="C62" s="51" t="s">
        <v>80</v>
      </c>
      <c r="D62" s="216" t="s">
        <v>79</v>
      </c>
      <c r="E62" s="216" t="s">
        <v>81</v>
      </c>
      <c r="F62" s="217" t="s">
        <v>79</v>
      </c>
      <c r="G62" s="217" t="s">
        <v>81</v>
      </c>
      <c r="H62" s="218" t="s">
        <v>79</v>
      </c>
      <c r="I62" s="218" t="s">
        <v>80</v>
      </c>
      <c r="J62" s="403"/>
    </row>
    <row r="63" spans="1:13" ht="86.1" customHeight="1" x14ac:dyDescent="0.2">
      <c r="A63" s="125" t="s">
        <v>203</v>
      </c>
      <c r="B63" s="219">
        <f>C2</f>
        <v>12510</v>
      </c>
      <c r="C63" s="211">
        <f>G2</f>
        <v>72141</v>
      </c>
      <c r="D63" s="219">
        <f>D2</f>
        <v>4170</v>
      </c>
      <c r="E63" s="211">
        <f>N2</f>
        <v>22935</v>
      </c>
      <c r="F63" s="219">
        <f>E2</f>
        <v>4170</v>
      </c>
      <c r="G63" s="211">
        <f>U2</f>
        <v>20016</v>
      </c>
      <c r="H63" s="219">
        <f>F2</f>
        <v>4170</v>
      </c>
      <c r="I63" s="220">
        <f>AB2</f>
        <v>29190</v>
      </c>
      <c r="J63" s="419" t="s">
        <v>204</v>
      </c>
    </row>
    <row r="64" spans="1:13" ht="27.6" customHeight="1" x14ac:dyDescent="0.2">
      <c r="A64" s="415" t="s">
        <v>162</v>
      </c>
      <c r="B64" s="416"/>
      <c r="C64" s="221">
        <f>$G$2/'Country data'!$C$5</f>
        <v>0.54523069574523408</v>
      </c>
      <c r="D64" s="380"/>
      <c r="E64" s="222">
        <f>$N$2/'Country data'!$C$2</f>
        <v>0.75189325640100979</v>
      </c>
      <c r="F64" s="420"/>
      <c r="G64" s="222">
        <f>$U$2/'Country data'!$C$3</f>
        <v>0.32741834170854273</v>
      </c>
      <c r="H64" s="420"/>
      <c r="I64" s="222">
        <f>$AB$2/'Country data'!$C$4</f>
        <v>0.71760454310789878</v>
      </c>
      <c r="J64" s="419"/>
    </row>
    <row r="65" spans="1:10" ht="26.45" customHeight="1" x14ac:dyDescent="0.2">
      <c r="A65" s="415" t="s">
        <v>163</v>
      </c>
      <c r="B65" s="416"/>
      <c r="C65" s="221">
        <f>$G$2/'Country data'!$G$5</f>
        <v>0.30976231117438524</v>
      </c>
      <c r="D65" s="381"/>
      <c r="E65" s="222">
        <f>$N$2/'Country data'!$G$2</f>
        <v>0.64292321924144313</v>
      </c>
      <c r="F65" s="421"/>
      <c r="G65" s="222">
        <f>$U$2/'Country data'!$G$3</f>
        <v>0.13693232193872526</v>
      </c>
      <c r="H65" s="421"/>
      <c r="I65" s="222">
        <f>$AB$2/'Country data'!$G$4</f>
        <v>0.57185878790621503</v>
      </c>
      <c r="J65" s="419"/>
    </row>
    <row r="66" spans="1:10" ht="21.6" customHeight="1" x14ac:dyDescent="0.2">
      <c r="A66" s="415" t="s">
        <v>83</v>
      </c>
      <c r="B66" s="416"/>
      <c r="C66" s="221">
        <f>$G$2/'Country data'!$I$5</f>
        <v>0.11909270249523322</v>
      </c>
      <c r="D66" s="381"/>
      <c r="E66" s="222">
        <f>$N$2/'Country data'!$I$2</f>
        <v>0.22894019704728535</v>
      </c>
      <c r="F66" s="421"/>
      <c r="G66" s="222">
        <f>$U$2/'Country data'!$I$3</f>
        <v>6.671577466760438E-2</v>
      </c>
      <c r="H66" s="421"/>
      <c r="I66" s="222">
        <f>$AB$2/'Country data'!$I$4</f>
        <v>0.14200440753659568</v>
      </c>
      <c r="J66" s="419"/>
    </row>
    <row r="67" spans="1:10" ht="64.5" customHeight="1" x14ac:dyDescent="0.2">
      <c r="A67" s="223" t="s">
        <v>82</v>
      </c>
      <c r="B67" s="219">
        <f>C6</f>
        <v>8784</v>
      </c>
      <c r="C67" s="219">
        <f>G6</f>
        <v>50654.399999999994</v>
      </c>
      <c r="D67" s="219">
        <f>D6</f>
        <v>2928</v>
      </c>
      <c r="E67" s="219">
        <f>N6</f>
        <v>16103.999999999998</v>
      </c>
      <c r="F67" s="219">
        <f>E6</f>
        <v>2928</v>
      </c>
      <c r="G67" s="219">
        <f>U6</f>
        <v>14054.4</v>
      </c>
      <c r="H67" s="219">
        <f>F6</f>
        <v>2928</v>
      </c>
      <c r="I67" s="219">
        <f>AB6</f>
        <v>20496</v>
      </c>
      <c r="J67" s="419" t="s">
        <v>205</v>
      </c>
    </row>
    <row r="68" spans="1:10" ht="27" customHeight="1" x14ac:dyDescent="0.2">
      <c r="A68" s="415" t="s">
        <v>162</v>
      </c>
      <c r="B68" s="416"/>
      <c r="C68" s="88">
        <f>$G$6/'Country data'!$C$5</f>
        <v>0.38283824391895566</v>
      </c>
      <c r="D68" s="380"/>
      <c r="E68" s="88">
        <f>$N$6/'Country data'!$C$2</f>
        <v>0.52794807068157223</v>
      </c>
      <c r="F68" s="380"/>
      <c r="G68" s="88">
        <f>$U$6/'Country data'!$C$3</f>
        <v>0.22989949748743721</v>
      </c>
      <c r="H68" s="380"/>
      <c r="I68" s="88">
        <f>$AB$6/'Country data'!$C$4</f>
        <v>0.50387196695921532</v>
      </c>
      <c r="J68" s="419"/>
    </row>
    <row r="69" spans="1:10" ht="24.95" customHeight="1" x14ac:dyDescent="0.2">
      <c r="A69" s="415" t="s">
        <v>163</v>
      </c>
      <c r="B69" s="416"/>
      <c r="C69" s="88">
        <f>$G$6/'Country data'!$G$5</f>
        <v>0.21750216957280571</v>
      </c>
      <c r="D69" s="381"/>
      <c r="E69" s="88">
        <f>$N$6/'Country data'!$G$2</f>
        <v>0.45143385753931542</v>
      </c>
      <c r="F69" s="381"/>
      <c r="G69" s="88">
        <f>$U$6/'Country data'!$G$3</f>
        <v>9.6148162742586932E-2</v>
      </c>
      <c r="H69" s="381"/>
      <c r="I69" s="88">
        <f>$AB$6/'Country data'!$G$4</f>
        <v>0.40153537913414816</v>
      </c>
      <c r="J69" s="419"/>
    </row>
    <row r="70" spans="1:10" ht="21" customHeight="1" x14ac:dyDescent="0.2">
      <c r="A70" s="415" t="s">
        <v>83</v>
      </c>
      <c r="B70" s="416"/>
      <c r="C70" s="88">
        <f>$G$6/'Country data'!$I$5</f>
        <v>8.3621926356365187E-2</v>
      </c>
      <c r="D70" s="381"/>
      <c r="E70" s="88">
        <f>$N$6/'Country data'!$I$2</f>
        <v>0.16075225346629532</v>
      </c>
      <c r="F70" s="381"/>
      <c r="G70" s="88">
        <f>$U$6/'Country data'!$I$3</f>
        <v>4.684503314790063E-2</v>
      </c>
      <c r="H70" s="381"/>
      <c r="I70" s="88">
        <f>$AB$6/'Country data'!$I$4</f>
        <v>9.9709569608429777E-2</v>
      </c>
      <c r="J70" s="419"/>
    </row>
    <row r="71" spans="1:10" ht="20.100000000000001" customHeight="1" x14ac:dyDescent="0.2">
      <c r="A71" s="398" t="s">
        <v>84</v>
      </c>
      <c r="B71" s="400" t="s">
        <v>74</v>
      </c>
      <c r="C71" s="400"/>
      <c r="D71" s="401" t="s">
        <v>75</v>
      </c>
      <c r="E71" s="401"/>
      <c r="F71" s="412" t="s">
        <v>76</v>
      </c>
      <c r="G71" s="412"/>
      <c r="H71" s="413" t="s">
        <v>77</v>
      </c>
      <c r="I71" s="413"/>
      <c r="J71" s="402" t="s">
        <v>78</v>
      </c>
    </row>
    <row r="72" spans="1:10" ht="24" x14ac:dyDescent="0.2">
      <c r="A72" s="399"/>
      <c r="B72" s="225" t="s">
        <v>79</v>
      </c>
      <c r="C72" s="225" t="s">
        <v>80</v>
      </c>
      <c r="D72" s="226" t="s">
        <v>79</v>
      </c>
      <c r="E72" s="226" t="s">
        <v>81</v>
      </c>
      <c r="F72" s="227" t="s">
        <v>79</v>
      </c>
      <c r="G72" s="227" t="s">
        <v>81</v>
      </c>
      <c r="H72" s="228" t="s">
        <v>79</v>
      </c>
      <c r="I72" s="228" t="s">
        <v>80</v>
      </c>
      <c r="J72" s="403"/>
    </row>
    <row r="73" spans="1:10" ht="54.6" customHeight="1" x14ac:dyDescent="0.2">
      <c r="A73" s="78" t="s">
        <v>206</v>
      </c>
      <c r="B73" s="231">
        <f>C17</f>
        <v>31721.010000000002</v>
      </c>
      <c r="C73" s="231">
        <f>G17</f>
        <v>160750.47</v>
      </c>
      <c r="D73" s="231">
        <f>D17</f>
        <v>2316</v>
      </c>
      <c r="E73" s="232">
        <f>N17</f>
        <v>12738</v>
      </c>
      <c r="F73" s="219">
        <f>E17</f>
        <v>26283</v>
      </c>
      <c r="G73" s="211">
        <f>U17</f>
        <v>126158.39999999999</v>
      </c>
      <c r="H73" s="229">
        <f>F17</f>
        <v>3122.0100000000011</v>
      </c>
      <c r="I73" s="220">
        <f>AB17</f>
        <v>21854.070000000007</v>
      </c>
      <c r="J73" s="392" t="s">
        <v>207</v>
      </c>
    </row>
    <row r="74" spans="1:10" ht="30.6" customHeight="1" x14ac:dyDescent="0.2">
      <c r="A74" s="418" t="s">
        <v>163</v>
      </c>
      <c r="B74" s="418"/>
      <c r="C74" s="221">
        <f>$G$17/'Country data'!$G$5</f>
        <v>0.69023768882561476</v>
      </c>
      <c r="D74" s="395"/>
      <c r="E74" s="221">
        <f>$N$17/'Country data'!$G$2</f>
        <v>0.35707678075855687</v>
      </c>
      <c r="F74" s="395"/>
      <c r="G74" s="221">
        <f>$U$17/'Country data'!$G$3</f>
        <v>0.86306767806127471</v>
      </c>
      <c r="H74" s="395"/>
      <c r="I74" s="221">
        <f>$AB$17/'Country data'!$G$4</f>
        <v>0.42814121209378492</v>
      </c>
      <c r="J74" s="392"/>
    </row>
    <row r="75" spans="1:10" x14ac:dyDescent="0.2">
      <c r="A75" s="397" t="s">
        <v>83</v>
      </c>
      <c r="B75" s="397"/>
      <c r="C75" s="221">
        <f>G19</f>
        <v>0.26537208937606788</v>
      </c>
      <c r="D75" s="395"/>
      <c r="E75" s="221">
        <f>$N$17/'Country data'!$I$2</f>
        <v>0.1271523972089959</v>
      </c>
      <c r="F75" s="395"/>
      <c r="G75" s="221">
        <f>$U$17/'Country data'!$I$3</f>
        <v>0.42050136824667766</v>
      </c>
      <c r="H75" s="395"/>
      <c r="I75" s="221">
        <f>$AB$17/'Country data'!$I$4</f>
        <v>0.10631635020943099</v>
      </c>
      <c r="J75" s="392"/>
    </row>
    <row r="76" spans="1:10" ht="35.450000000000003" customHeight="1" x14ac:dyDescent="0.2">
      <c r="A76" s="417" t="s">
        <v>208</v>
      </c>
      <c r="B76" s="417"/>
      <c r="C76" s="54">
        <f>G20</f>
        <v>58888.2</v>
      </c>
      <c r="D76" s="395"/>
      <c r="E76" s="211">
        <f>N20</f>
        <v>18390</v>
      </c>
      <c r="F76" s="395"/>
      <c r="G76" s="211">
        <f>U20</f>
        <v>25594.2</v>
      </c>
      <c r="H76" s="395"/>
      <c r="I76" s="220">
        <f>AB20</f>
        <v>14904</v>
      </c>
      <c r="J76" s="392"/>
    </row>
    <row r="77" spans="1:10" ht="12" customHeight="1" x14ac:dyDescent="0.2">
      <c r="A77" s="417" t="s">
        <v>88</v>
      </c>
      <c r="B77" s="417"/>
      <c r="C77" s="219">
        <f>G22</f>
        <v>219638.66999999998</v>
      </c>
      <c r="D77" s="395"/>
      <c r="E77" s="211">
        <f>E76+E73</f>
        <v>31128</v>
      </c>
      <c r="F77" s="395"/>
      <c r="G77" s="211">
        <f>G76+G73</f>
        <v>151752.6</v>
      </c>
      <c r="H77" s="395"/>
      <c r="I77" s="211">
        <f>I76+I73</f>
        <v>36758.070000000007</v>
      </c>
      <c r="J77" s="392"/>
    </row>
    <row r="78" spans="1:10" x14ac:dyDescent="0.2">
      <c r="A78" s="397" t="s">
        <v>83</v>
      </c>
      <c r="B78" s="397"/>
      <c r="C78" s="221">
        <f>$G$22/'Country data'!$I$5</f>
        <v>0.36258663981312572</v>
      </c>
      <c r="D78" s="395"/>
      <c r="E78" s="221">
        <f>$N$22/'Country data'!$I$2</f>
        <v>0.31072380439014163</v>
      </c>
      <c r="F78" s="395"/>
      <c r="G78" s="221">
        <f>$U$22/'Country data'!$I$3</f>
        <v>0.50580996536886003</v>
      </c>
      <c r="H78" s="395"/>
      <c r="I78" s="221">
        <f>$AB$22/'Country data'!$I$4</f>
        <v>0.17882178665771542</v>
      </c>
      <c r="J78" s="392"/>
    </row>
    <row r="79" spans="1:10" x14ac:dyDescent="0.2">
      <c r="B79" s="299"/>
    </row>
    <row r="81" spans="1:9" ht="23.1" customHeight="1" x14ac:dyDescent="0.2">
      <c r="A81" s="224"/>
      <c r="B81" s="212" t="s">
        <v>89</v>
      </c>
      <c r="C81" s="213" t="s">
        <v>90</v>
      </c>
      <c r="D81" s="214" t="s">
        <v>76</v>
      </c>
      <c r="E81" s="215" t="s">
        <v>91</v>
      </c>
      <c r="F81" s="51" t="s">
        <v>78</v>
      </c>
      <c r="I81" s="5"/>
    </row>
    <row r="82" spans="1:9" ht="60.95" customHeight="1" x14ac:dyDescent="0.2">
      <c r="A82" s="78" t="s">
        <v>92</v>
      </c>
      <c r="B82" s="219">
        <f>C14</f>
        <v>20730.239999999998</v>
      </c>
      <c r="C82" s="54">
        <f>D14</f>
        <v>8286.24</v>
      </c>
      <c r="D82" s="54">
        <f>E14</f>
        <v>5563.2</v>
      </c>
      <c r="E82" s="54">
        <f>F14</f>
        <v>6880.8</v>
      </c>
      <c r="F82" s="19" t="s">
        <v>93</v>
      </c>
    </row>
    <row r="83" spans="1:9" ht="63" customHeight="1" x14ac:dyDescent="0.2">
      <c r="A83" s="78" t="s">
        <v>95</v>
      </c>
      <c r="B83" s="230">
        <f>B82*80%</f>
        <v>16584.191999999999</v>
      </c>
      <c r="C83" s="230">
        <f>C82*80%</f>
        <v>6628.9920000000002</v>
      </c>
      <c r="D83" s="230">
        <f>D82*80%</f>
        <v>4450.5600000000004</v>
      </c>
      <c r="E83" s="230">
        <f>E82*80%</f>
        <v>5504.64</v>
      </c>
      <c r="F83" s="223" t="s">
        <v>96</v>
      </c>
    </row>
    <row r="87" spans="1:9" x14ac:dyDescent="0.2">
      <c r="A87" s="5" t="s">
        <v>209</v>
      </c>
      <c r="B87" s="5" t="s">
        <v>210</v>
      </c>
      <c r="D87" s="5" t="s">
        <v>211</v>
      </c>
      <c r="F87" s="5" t="s">
        <v>212</v>
      </c>
      <c r="H87" s="5" t="s">
        <v>213</v>
      </c>
    </row>
    <row r="88" spans="1:9" x14ac:dyDescent="0.2">
      <c r="A88" s="5" t="s">
        <v>214</v>
      </c>
      <c r="B88" s="291">
        <f>C56</f>
        <v>90</v>
      </c>
      <c r="C88" s="5" t="s">
        <v>215</v>
      </c>
      <c r="D88" s="291">
        <f>B88</f>
        <v>90</v>
      </c>
      <c r="E88" s="5" t="s">
        <v>215</v>
      </c>
      <c r="F88" s="291">
        <f>B88</f>
        <v>90</v>
      </c>
      <c r="G88" s="5" t="s">
        <v>215</v>
      </c>
      <c r="H88" s="291">
        <f>B88</f>
        <v>90</v>
      </c>
      <c r="I88" s="5" t="s">
        <v>215</v>
      </c>
    </row>
    <row r="89" spans="1:9" ht="24" x14ac:dyDescent="0.2">
      <c r="A89" s="5" t="s">
        <v>216</v>
      </c>
      <c r="B89" s="291">
        <f>C57</f>
        <v>8694</v>
      </c>
      <c r="C89" s="5" t="s">
        <v>217</v>
      </c>
      <c r="D89" s="5">
        <f>C41*80%</f>
        <v>9936</v>
      </c>
      <c r="E89" s="5" t="s">
        <v>218</v>
      </c>
      <c r="F89" s="5">
        <f>C41*90%</f>
        <v>11178</v>
      </c>
      <c r="G89" s="5" t="s">
        <v>219</v>
      </c>
      <c r="H89" s="5">
        <f>C41</f>
        <v>12420</v>
      </c>
      <c r="I89" s="16" t="s">
        <v>215</v>
      </c>
    </row>
    <row r="90" spans="1:9" x14ac:dyDescent="0.2">
      <c r="A90" s="76" t="s">
        <v>220</v>
      </c>
      <c r="B90" s="291">
        <f>C58</f>
        <v>8784</v>
      </c>
      <c r="D90" s="5">
        <f>SUM(D89)</f>
        <v>9936</v>
      </c>
      <c r="F90" s="291">
        <f>SUM(F88:F89)</f>
        <v>11268</v>
      </c>
    </row>
    <row r="91" spans="1:9" x14ac:dyDescent="0.2">
      <c r="A91" s="76" t="s">
        <v>221</v>
      </c>
    </row>
    <row r="92" spans="1:9" ht="60" x14ac:dyDescent="0.2">
      <c r="A92" s="52" t="s">
        <v>173</v>
      </c>
      <c r="B92" s="292">
        <f>C73</f>
        <v>160750.47</v>
      </c>
      <c r="C92" s="16" t="s">
        <v>222</v>
      </c>
      <c r="D92" s="292">
        <f>B92</f>
        <v>160750.47</v>
      </c>
      <c r="E92" s="16" t="s">
        <v>222</v>
      </c>
      <c r="F92" s="292">
        <f>B92</f>
        <v>160750.47</v>
      </c>
      <c r="G92" s="16" t="s">
        <v>222</v>
      </c>
      <c r="H92" s="292">
        <f>B92</f>
        <v>160750.47</v>
      </c>
      <c r="I92" s="16" t="s">
        <v>222</v>
      </c>
    </row>
    <row r="93" spans="1:9" ht="46.5" customHeight="1" x14ac:dyDescent="0.2">
      <c r="A93" s="78" t="s">
        <v>208</v>
      </c>
      <c r="B93" s="294">
        <f>C76</f>
        <v>58888.2</v>
      </c>
      <c r="C93" s="297" t="s">
        <v>223</v>
      </c>
      <c r="D93" s="297">
        <f>B93+('Country data'!L5*40%)</f>
        <v>106284.76000000001</v>
      </c>
      <c r="E93" s="297" t="s">
        <v>224</v>
      </c>
      <c r="F93" s="297">
        <f>B93+('Country data'!L5*80%)</f>
        <v>153681.32</v>
      </c>
      <c r="G93" s="297" t="s">
        <v>225</v>
      </c>
      <c r="H93" s="297">
        <f>B93+(100%*'Country data'!L5)</f>
        <v>177379.6</v>
      </c>
      <c r="I93" s="16" t="s">
        <v>226</v>
      </c>
    </row>
    <row r="94" spans="1:9" x14ac:dyDescent="0.2">
      <c r="B94" s="292">
        <f>B93+B92</f>
        <v>219638.66999999998</v>
      </c>
      <c r="D94" s="292">
        <f>D93+D92</f>
        <v>267035.23</v>
      </c>
      <c r="F94" s="292">
        <f>F93+F92</f>
        <v>314431.79000000004</v>
      </c>
      <c r="H94" s="292">
        <f>H93+H92</f>
        <v>338130.07</v>
      </c>
    </row>
    <row r="95" spans="1:9" x14ac:dyDescent="0.2">
      <c r="H95" s="221">
        <f>H94/'Country data'!$I$5</f>
        <v>0.55819608587630309</v>
      </c>
    </row>
    <row r="98" spans="4:6" x14ac:dyDescent="0.2">
      <c r="D98" s="13"/>
    </row>
    <row r="99" spans="4:6" x14ac:dyDescent="0.2">
      <c r="D99" s="13"/>
      <c r="E99" s="13"/>
    </row>
    <row r="101" spans="4:6" x14ac:dyDescent="0.2">
      <c r="D101" s="5">
        <v>519</v>
      </c>
      <c r="E101" s="5">
        <v>519</v>
      </c>
      <c r="F101" s="5">
        <v>519</v>
      </c>
    </row>
    <row r="102" spans="4:6" x14ac:dyDescent="0.2">
      <c r="D102" s="13">
        <v>57298</v>
      </c>
      <c r="E102" s="13">
        <v>64460</v>
      </c>
      <c r="F102" s="13">
        <v>71662</v>
      </c>
    </row>
    <row r="103" spans="4:6" x14ac:dyDescent="0.2">
      <c r="D103" s="13">
        <v>32150</v>
      </c>
      <c r="E103" s="13">
        <v>48225</v>
      </c>
      <c r="F103" s="13">
        <v>64300</v>
      </c>
    </row>
    <row r="104" spans="4:6" x14ac:dyDescent="0.2">
      <c r="D104" s="5">
        <f>SUM(D101:D103)</f>
        <v>89967</v>
      </c>
      <c r="E104" s="5">
        <f t="shared" ref="E104:F104" si="11">SUM(E101:E103)</f>
        <v>113204</v>
      </c>
      <c r="F104" s="5">
        <f t="shared" si="11"/>
        <v>136481</v>
      </c>
    </row>
  </sheetData>
  <mergeCells count="89">
    <mergeCell ref="AC23:AH23"/>
    <mergeCell ref="AB24:AD24"/>
    <mergeCell ref="AF24:AH24"/>
    <mergeCell ref="H68:H70"/>
    <mergeCell ref="J67:J70"/>
    <mergeCell ref="U24:W24"/>
    <mergeCell ref="Y24:AA24"/>
    <mergeCell ref="V23:AA23"/>
    <mergeCell ref="C46:H46"/>
    <mergeCell ref="C48:H48"/>
    <mergeCell ref="C50:D52"/>
    <mergeCell ref="B61:C61"/>
    <mergeCell ref="D61:E61"/>
    <mergeCell ref="F61:G61"/>
    <mergeCell ref="H61:I61"/>
    <mergeCell ref="C29:H29"/>
    <mergeCell ref="A68:B68"/>
    <mergeCell ref="A69:B69"/>
    <mergeCell ref="A70:B70"/>
    <mergeCell ref="D68:D70"/>
    <mergeCell ref="F68:F70"/>
    <mergeCell ref="AC3:AH5"/>
    <mergeCell ref="AC7:AH9"/>
    <mergeCell ref="O18:T19"/>
    <mergeCell ref="V18:AA19"/>
    <mergeCell ref="AC18:AH19"/>
    <mergeCell ref="N14:P14"/>
    <mergeCell ref="R14:T14"/>
    <mergeCell ref="U14:W14"/>
    <mergeCell ref="Y14:AA14"/>
    <mergeCell ref="AB14:AD14"/>
    <mergeCell ref="AF14:AH14"/>
    <mergeCell ref="V3:AA5"/>
    <mergeCell ref="V7:AA9"/>
    <mergeCell ref="A3:B3"/>
    <mergeCell ref="A4:B4"/>
    <mergeCell ref="A5:B5"/>
    <mergeCell ref="A23:B23"/>
    <mergeCell ref="A18:B18"/>
    <mergeCell ref="A19:B19"/>
    <mergeCell ref="A7:B7"/>
    <mergeCell ref="A8:B8"/>
    <mergeCell ref="A9:B9"/>
    <mergeCell ref="C3:F5"/>
    <mergeCell ref="C7:F9"/>
    <mergeCell ref="C18:F23"/>
    <mergeCell ref="N24:P24"/>
    <mergeCell ref="R24:T24"/>
    <mergeCell ref="K24:M24"/>
    <mergeCell ref="K14:M14"/>
    <mergeCell ref="H23:M23"/>
    <mergeCell ref="O23:T23"/>
    <mergeCell ref="O3:T5"/>
    <mergeCell ref="O7:T9"/>
    <mergeCell ref="H18:M19"/>
    <mergeCell ref="H3:M5"/>
    <mergeCell ref="H7:M9"/>
    <mergeCell ref="G14:I14"/>
    <mergeCell ref="G24:I24"/>
    <mergeCell ref="C31:H31"/>
    <mergeCell ref="C37:H37"/>
    <mergeCell ref="E35:H36"/>
    <mergeCell ref="C42:H44"/>
    <mergeCell ref="A49:B49"/>
    <mergeCell ref="A55:B55"/>
    <mergeCell ref="A64:B64"/>
    <mergeCell ref="A65:B65"/>
    <mergeCell ref="A66:B66"/>
    <mergeCell ref="J61:J62"/>
    <mergeCell ref="J63:J66"/>
    <mergeCell ref="D64:D66"/>
    <mergeCell ref="F64:F66"/>
    <mergeCell ref="H64:H66"/>
    <mergeCell ref="A61:A62"/>
    <mergeCell ref="A78:B78"/>
    <mergeCell ref="A76:B76"/>
    <mergeCell ref="A77:B77"/>
    <mergeCell ref="A74:B74"/>
    <mergeCell ref="F74:F78"/>
    <mergeCell ref="A71:A72"/>
    <mergeCell ref="B71:C71"/>
    <mergeCell ref="D71:E71"/>
    <mergeCell ref="F71:G71"/>
    <mergeCell ref="A75:B75"/>
    <mergeCell ref="H74:H78"/>
    <mergeCell ref="J73:J78"/>
    <mergeCell ref="J71:J72"/>
    <mergeCell ref="H71:I71"/>
    <mergeCell ref="D74:D7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F1865C-4A9E-4C50-9065-5B49D03A0E3A}">
  <dimension ref="A1:Y32"/>
  <sheetViews>
    <sheetView topLeftCell="E1" zoomScale="70" zoomScaleNormal="70" workbookViewId="0">
      <selection activeCell="F26" sqref="F26:H32"/>
    </sheetView>
  </sheetViews>
  <sheetFormatPr defaultColWidth="8.7109375" defaultRowHeight="12" x14ac:dyDescent="0.2"/>
  <cols>
    <col min="1" max="1" width="8.7109375" style="1"/>
    <col min="2" max="2" width="16.5703125" style="1" customWidth="1"/>
    <col min="3" max="4" width="16.7109375" style="1" customWidth="1"/>
    <col min="5" max="5" width="39.5703125" style="1" customWidth="1"/>
    <col min="6" max="6" width="19.85546875" style="1" customWidth="1"/>
    <col min="7" max="7" width="16.85546875" style="1" customWidth="1"/>
    <col min="8" max="8" width="51.140625" style="1" customWidth="1"/>
    <col min="9" max="9" width="9.7109375" style="1" bestFit="1" customWidth="1"/>
    <col min="10" max="12" width="12.28515625" style="1" customWidth="1"/>
    <col min="13" max="15" width="8.7109375" style="1"/>
    <col min="16" max="16" width="23.42578125" style="1" customWidth="1"/>
    <col min="17" max="17" width="16" style="1" customWidth="1"/>
    <col min="18" max="18" width="10.140625" style="1" customWidth="1"/>
    <col min="19" max="16384" width="8.7109375" style="1"/>
  </cols>
  <sheetData>
    <row r="1" spans="1:24" ht="60" x14ac:dyDescent="0.2">
      <c r="A1" s="49" t="s">
        <v>227</v>
      </c>
      <c r="B1" s="20" t="s">
        <v>228</v>
      </c>
      <c r="C1" s="36" t="s">
        <v>229</v>
      </c>
      <c r="D1" s="36"/>
      <c r="E1" s="17"/>
      <c r="F1" s="17" t="s">
        <v>230</v>
      </c>
      <c r="G1" s="36" t="s">
        <v>231</v>
      </c>
      <c r="H1" s="17"/>
      <c r="I1" s="17" t="s">
        <v>232</v>
      </c>
      <c r="J1" s="17" t="s">
        <v>233</v>
      </c>
      <c r="K1" s="17" t="s">
        <v>234</v>
      </c>
      <c r="L1" s="17" t="s">
        <v>235</v>
      </c>
      <c r="M1" s="36" t="s">
        <v>236</v>
      </c>
      <c r="N1" s="37" t="s">
        <v>237</v>
      </c>
      <c r="O1" s="37" t="s">
        <v>238</v>
      </c>
      <c r="P1" s="1" t="s">
        <v>239</v>
      </c>
      <c r="Q1" s="37" t="s">
        <v>240</v>
      </c>
      <c r="R1" s="265"/>
      <c r="S1" s="266"/>
      <c r="T1" s="266"/>
    </row>
    <row r="2" spans="1:24" ht="36" x14ac:dyDescent="0.2">
      <c r="A2" s="49" t="s">
        <v>75</v>
      </c>
      <c r="B2" s="21">
        <v>5546</v>
      </c>
      <c r="C2" s="38">
        <f>B2*M2</f>
        <v>30503</v>
      </c>
      <c r="D2" s="111">
        <f>B2/F2</f>
        <v>0.85507246376811596</v>
      </c>
      <c r="E2" s="50" t="s">
        <v>241</v>
      </c>
      <c r="F2" s="108">
        <v>6486</v>
      </c>
      <c r="G2" s="36">
        <f>F2*M2</f>
        <v>35673</v>
      </c>
      <c r="H2" s="36" t="s">
        <v>242</v>
      </c>
      <c r="I2" s="43">
        <v>100179</v>
      </c>
      <c r="J2" s="43">
        <f>U12</f>
        <v>70706</v>
      </c>
      <c r="K2" s="43">
        <f>U15</f>
        <v>18390</v>
      </c>
      <c r="L2" s="43">
        <f>X15</f>
        <v>7375</v>
      </c>
      <c r="M2" s="38">
        <v>5.5</v>
      </c>
      <c r="N2" s="39">
        <v>0.51</v>
      </c>
      <c r="O2" s="39">
        <v>0.49</v>
      </c>
      <c r="P2" s="116">
        <v>26873</v>
      </c>
      <c r="Q2" s="40">
        <v>2.83</v>
      </c>
      <c r="R2" s="107" t="s">
        <v>243</v>
      </c>
    </row>
    <row r="3" spans="1:24" ht="24" x14ac:dyDescent="0.2">
      <c r="A3" s="49" t="s">
        <v>76</v>
      </c>
      <c r="B3" s="109">
        <v>12736</v>
      </c>
      <c r="C3" s="90">
        <f>B3*M3</f>
        <v>61132.799999999996</v>
      </c>
      <c r="D3" s="111">
        <f>B3/F3</f>
        <v>0.41821823794043278</v>
      </c>
      <c r="E3" s="50" t="s">
        <v>244</v>
      </c>
      <c r="F3" s="13">
        <v>30453</v>
      </c>
      <c r="G3" s="36">
        <f>F3*M3</f>
        <v>146174.39999999999</v>
      </c>
      <c r="H3" s="36" t="s">
        <v>242</v>
      </c>
      <c r="I3" s="44">
        <v>300019</v>
      </c>
      <c r="J3" s="44">
        <f>T19</f>
        <v>86727</v>
      </c>
      <c r="K3" s="44">
        <f>T22</f>
        <v>25594.2</v>
      </c>
      <c r="L3" s="44">
        <f>Y22</f>
        <v>108763.40000000001</v>
      </c>
      <c r="M3" s="38">
        <v>4.8</v>
      </c>
      <c r="N3" s="42">
        <v>0.49469999999999997</v>
      </c>
      <c r="O3" s="42">
        <v>0.50529999999999997</v>
      </c>
      <c r="P3" s="116">
        <v>87775</v>
      </c>
      <c r="Q3" s="40">
        <v>1.9</v>
      </c>
      <c r="R3" s="41" t="s">
        <v>245</v>
      </c>
    </row>
    <row r="4" spans="1:24" ht="36" x14ac:dyDescent="0.2">
      <c r="A4" s="49" t="s">
        <v>77</v>
      </c>
      <c r="B4" s="109">
        <v>5811</v>
      </c>
      <c r="C4" s="38">
        <f>B4*M4</f>
        <v>40677</v>
      </c>
      <c r="D4" s="111">
        <f>B4/F4</f>
        <v>0.79689962026930838</v>
      </c>
      <c r="E4" s="50" t="s">
        <v>246</v>
      </c>
      <c r="F4" s="13">
        <f>U31</f>
        <v>7292.0100000000011</v>
      </c>
      <c r="G4" s="36">
        <f>F4*M4</f>
        <v>51044.070000000007</v>
      </c>
      <c r="H4" s="50" t="s">
        <v>247</v>
      </c>
      <c r="I4" s="44">
        <v>205557</v>
      </c>
      <c r="J4" s="44">
        <f>U26</f>
        <v>169583</v>
      </c>
      <c r="K4" s="44">
        <f>U29</f>
        <v>14904</v>
      </c>
      <c r="L4" s="44">
        <f>W29</f>
        <v>2353</v>
      </c>
      <c r="M4" s="38">
        <v>7</v>
      </c>
      <c r="N4" s="39">
        <v>0.49</v>
      </c>
      <c r="O4" s="39">
        <v>0.51</v>
      </c>
      <c r="P4" s="116">
        <v>43067</v>
      </c>
      <c r="Q4" s="40">
        <v>2.35</v>
      </c>
      <c r="R4" s="41" t="s">
        <v>248</v>
      </c>
    </row>
    <row r="5" spans="1:24" x14ac:dyDescent="0.2">
      <c r="A5" s="45" t="s">
        <v>220</v>
      </c>
      <c r="B5" s="21">
        <f>SUM(B2:B4)</f>
        <v>24093</v>
      </c>
      <c r="C5" s="18">
        <f>SUM(C2:C4)</f>
        <v>132312.79999999999</v>
      </c>
      <c r="D5" s="18"/>
      <c r="E5" s="38"/>
      <c r="F5" s="110">
        <f>SUM(F2:F4)</f>
        <v>44231.01</v>
      </c>
      <c r="G5" s="112">
        <f>SUM(G2:G4)</f>
        <v>232891.47</v>
      </c>
      <c r="H5" s="38"/>
      <c r="I5" s="112">
        <f>SUM(I2:I4)</f>
        <v>605755</v>
      </c>
      <c r="J5" s="18">
        <f>SUM(J2:J4)</f>
        <v>327016</v>
      </c>
      <c r="K5" s="112">
        <f>SUM(K2:K4)</f>
        <v>58888.2</v>
      </c>
      <c r="L5" s="112">
        <f>SUM(L2:L4)</f>
        <v>118491.40000000001</v>
      </c>
      <c r="M5" s="38"/>
      <c r="N5" s="46">
        <v>0.498</v>
      </c>
      <c r="O5" s="46">
        <v>0.502</v>
      </c>
      <c r="P5" s="116">
        <f>SUM(P2:P4)</f>
        <v>157715</v>
      </c>
      <c r="Q5" s="40">
        <f>AVERAGE(Q2:Q4)</f>
        <v>2.36</v>
      </c>
      <c r="R5" s="38"/>
    </row>
    <row r="6" spans="1:24" x14ac:dyDescent="0.2">
      <c r="A6" s="47"/>
      <c r="J6" s="2">
        <f>J5/I5</f>
        <v>0.53984861866596234</v>
      </c>
      <c r="K6" s="2"/>
      <c r="L6" s="2"/>
      <c r="N6" s="48" t="s">
        <v>249</v>
      </c>
      <c r="O6" s="48" t="s">
        <v>249</v>
      </c>
      <c r="Q6" s="48" t="s">
        <v>249</v>
      </c>
    </row>
    <row r="7" spans="1:24" x14ac:dyDescent="0.2">
      <c r="Q7" s="89"/>
    </row>
    <row r="10" spans="1:24" ht="12.75" thickBot="1" x14ac:dyDescent="0.25">
      <c r="H10" s="1">
        <f>4317</f>
        <v>4317</v>
      </c>
      <c r="I10" s="1">
        <f>H10*135%</f>
        <v>5827.9500000000007</v>
      </c>
      <c r="M10" s="1">
        <f>5828+5749</f>
        <v>11577</v>
      </c>
    </row>
    <row r="11" spans="1:24" ht="45" customHeight="1" thickBot="1" x14ac:dyDescent="0.25">
      <c r="H11" s="1">
        <v>7</v>
      </c>
      <c r="I11" s="1">
        <v>10</v>
      </c>
      <c r="Q11" s="114" t="s">
        <v>75</v>
      </c>
      <c r="R11" s="113" t="s">
        <v>250</v>
      </c>
      <c r="S11" s="113" t="s">
        <v>251</v>
      </c>
      <c r="T11" s="113" t="s">
        <v>252</v>
      </c>
      <c r="U11" s="47" t="s">
        <v>253</v>
      </c>
      <c r="V11" s="293" t="s">
        <v>254</v>
      </c>
      <c r="W11" s="293" t="s">
        <v>255</v>
      </c>
      <c r="X11" s="47" t="s">
        <v>256</v>
      </c>
    </row>
    <row r="12" spans="1:24" ht="13.5" thickBot="1" x14ac:dyDescent="0.25">
      <c r="I12" s="1">
        <f>I10*70%</f>
        <v>4079.5650000000001</v>
      </c>
      <c r="Q12" s="47" t="s">
        <v>257</v>
      </c>
      <c r="R12" s="115">
        <v>52225</v>
      </c>
      <c r="S12" s="115">
        <v>14059</v>
      </c>
      <c r="T12" s="115">
        <v>4422</v>
      </c>
      <c r="U12" s="117">
        <f>R12+S12+T12</f>
        <v>70706</v>
      </c>
      <c r="V12" s="120">
        <v>6315</v>
      </c>
      <c r="W12" s="120">
        <v>1060</v>
      </c>
      <c r="X12" s="116">
        <f>V12+W12</f>
        <v>7375</v>
      </c>
    </row>
    <row r="13" spans="1:24" ht="24" x14ac:dyDescent="0.2">
      <c r="Q13" s="47" t="s">
        <v>258</v>
      </c>
      <c r="R13" s="120">
        <v>6667</v>
      </c>
      <c r="S13" s="120">
        <v>2331</v>
      </c>
      <c r="T13" s="121">
        <v>514</v>
      </c>
      <c r="U13" s="117">
        <f t="shared" ref="U13:U17" si="0">R13+S13+T13</f>
        <v>9512</v>
      </c>
      <c r="V13" s="1">
        <v>824</v>
      </c>
      <c r="W13" s="1">
        <v>254</v>
      </c>
      <c r="X13" s="116">
        <f>V13+W13</f>
        <v>1078</v>
      </c>
    </row>
    <row r="14" spans="1:24" ht="36" x14ac:dyDescent="0.2">
      <c r="E14" s="103" t="s">
        <v>259</v>
      </c>
      <c r="F14" s="104" t="s">
        <v>260</v>
      </c>
      <c r="G14" s="105">
        <f>N2*G2</f>
        <v>18193.23</v>
      </c>
      <c r="H14" s="106">
        <f>G14/I2</f>
        <v>0.18160722307070343</v>
      </c>
      <c r="Q14" s="47" t="s">
        <v>261</v>
      </c>
      <c r="R14" s="1">
        <f>R13*M2</f>
        <v>36668.5</v>
      </c>
      <c r="S14" s="1">
        <f>S13*M2</f>
        <v>12820.5</v>
      </c>
      <c r="T14" s="1">
        <f>T13*M2</f>
        <v>2827</v>
      </c>
      <c r="U14" s="117">
        <f t="shared" si="0"/>
        <v>52316</v>
      </c>
    </row>
    <row r="15" spans="1:24" x14ac:dyDescent="0.2">
      <c r="E15" s="104"/>
      <c r="F15" s="104" t="s">
        <v>262</v>
      </c>
      <c r="G15" s="105">
        <f>N3*G3</f>
        <v>72312.475679999989</v>
      </c>
      <c r="H15" s="106">
        <f>G15/I3</f>
        <v>0.24102632059969531</v>
      </c>
      <c r="Q15" s="1" t="s">
        <v>263</v>
      </c>
      <c r="R15" s="116">
        <f>R12-R14</f>
        <v>15556.5</v>
      </c>
      <c r="S15" s="1">
        <f t="shared" ref="S15" si="1">S12-S14</f>
        <v>1238.5</v>
      </c>
      <c r="T15" s="1">
        <f t="shared" ref="T15" si="2">T12-T14</f>
        <v>1595</v>
      </c>
      <c r="U15" s="117">
        <f>R15+S15+T15</f>
        <v>18390</v>
      </c>
      <c r="V15" s="116">
        <f>V12-V14</f>
        <v>6315</v>
      </c>
      <c r="W15" s="116">
        <f>W12-W14</f>
        <v>1060</v>
      </c>
      <c r="X15" s="116">
        <f>V15+W15</f>
        <v>7375</v>
      </c>
    </row>
    <row r="16" spans="1:24" ht="36" x14ac:dyDescent="0.2">
      <c r="E16" s="104"/>
      <c r="F16" s="104" t="s">
        <v>264</v>
      </c>
      <c r="G16" s="105">
        <f>N4*G4</f>
        <v>25011.594300000004</v>
      </c>
      <c r="H16" s="106">
        <f>G16/I4</f>
        <v>0.12167717129555308</v>
      </c>
      <c r="Q16" s="47" t="s">
        <v>265</v>
      </c>
      <c r="R16" s="121">
        <v>2331</v>
      </c>
      <c r="S16" s="120">
        <v>1052</v>
      </c>
      <c r="T16" s="121">
        <v>421</v>
      </c>
      <c r="U16" s="117">
        <f t="shared" si="0"/>
        <v>3804</v>
      </c>
    </row>
    <row r="17" spans="6:25" ht="36.75" thickBot="1" x14ac:dyDescent="0.25">
      <c r="Q17" s="47" t="s">
        <v>266</v>
      </c>
      <c r="R17" s="120">
        <v>4334</v>
      </c>
      <c r="S17" s="120">
        <v>1119</v>
      </c>
      <c r="T17" s="121">
        <v>93</v>
      </c>
      <c r="U17" s="117">
        <f t="shared" si="0"/>
        <v>5546</v>
      </c>
    </row>
    <row r="18" spans="6:25" ht="36.75" thickBot="1" x14ac:dyDescent="0.25">
      <c r="Q18" s="114" t="s">
        <v>76</v>
      </c>
      <c r="R18" s="113" t="s">
        <v>267</v>
      </c>
      <c r="S18" s="113" t="s">
        <v>268</v>
      </c>
      <c r="T18" s="47" t="s">
        <v>253</v>
      </c>
      <c r="U18" s="295" t="s">
        <v>269</v>
      </c>
      <c r="V18" s="113" t="s">
        <v>270</v>
      </c>
      <c r="W18" s="296" t="s">
        <v>271</v>
      </c>
      <c r="X18" s="296" t="s">
        <v>272</v>
      </c>
      <c r="Y18" s="47" t="s">
        <v>256</v>
      </c>
    </row>
    <row r="19" spans="6:25" ht="13.5" thickBot="1" x14ac:dyDescent="0.25">
      <c r="Q19" s="47" t="s">
        <v>257</v>
      </c>
      <c r="R19" s="115">
        <v>54184</v>
      </c>
      <c r="S19" s="115">
        <v>32543</v>
      </c>
      <c r="T19" s="117">
        <f t="shared" ref="T19:T24" si="3">R19+S19</f>
        <v>86727</v>
      </c>
      <c r="U19" s="120">
        <v>10161</v>
      </c>
      <c r="V19" s="120">
        <v>40928</v>
      </c>
      <c r="W19" s="120">
        <v>97602</v>
      </c>
      <c r="X19" s="120">
        <v>37050</v>
      </c>
      <c r="Y19" s="116">
        <f>U19+V19+W19+X19</f>
        <v>185741</v>
      </c>
    </row>
    <row r="20" spans="6:25" ht="24" x14ac:dyDescent="0.2">
      <c r="Q20" s="47" t="s">
        <v>273</v>
      </c>
      <c r="R20" s="120">
        <v>6425</v>
      </c>
      <c r="S20" s="120">
        <v>6311</v>
      </c>
      <c r="T20" s="117">
        <f t="shared" si="3"/>
        <v>12736</v>
      </c>
      <c r="U20" s="120">
        <v>1900</v>
      </c>
      <c r="V20" s="120">
        <v>4588</v>
      </c>
      <c r="W20" s="120">
        <v>3464</v>
      </c>
      <c r="X20" s="120">
        <v>6085</v>
      </c>
      <c r="Y20" s="116">
        <f>U20+V20+W20+X20</f>
        <v>16037</v>
      </c>
    </row>
    <row r="21" spans="6:25" ht="24" x14ac:dyDescent="0.2">
      <c r="G21" s="2"/>
      <c r="Q21" s="47" t="s">
        <v>274</v>
      </c>
      <c r="R21" s="1">
        <f>R20*M3</f>
        <v>30840</v>
      </c>
      <c r="S21" s="1">
        <f>S20*M3</f>
        <v>30292.799999999999</v>
      </c>
      <c r="T21" s="117">
        <f t="shared" si="3"/>
        <v>61132.800000000003</v>
      </c>
      <c r="U21" s="1">
        <f>U20*M3</f>
        <v>9120</v>
      </c>
      <c r="V21" s="1">
        <f>V20*M3</f>
        <v>22022.399999999998</v>
      </c>
      <c r="W21" s="1">
        <f>W20*M3</f>
        <v>16627.2</v>
      </c>
      <c r="X21" s="1">
        <f>X20*M3</f>
        <v>29208</v>
      </c>
      <c r="Y21" s="116">
        <f>U21+V21+W21+X21</f>
        <v>76977.600000000006</v>
      </c>
    </row>
    <row r="22" spans="6:25" ht="24" x14ac:dyDescent="0.2">
      <c r="Q22" s="47" t="s">
        <v>275</v>
      </c>
      <c r="R22" s="116">
        <f>R19-R21</f>
        <v>23344</v>
      </c>
      <c r="S22" s="1">
        <f t="shared" ref="S22:X22" si="4">S19-S21</f>
        <v>2250.2000000000007</v>
      </c>
      <c r="T22" s="117">
        <f>R22+S22</f>
        <v>25594.2</v>
      </c>
      <c r="U22" s="1">
        <f t="shared" si="4"/>
        <v>1041</v>
      </c>
      <c r="V22" s="1">
        <f t="shared" si="4"/>
        <v>18905.600000000002</v>
      </c>
      <c r="W22" s="1">
        <f t="shared" si="4"/>
        <v>80974.8</v>
      </c>
      <c r="X22" s="1">
        <f t="shared" si="4"/>
        <v>7842</v>
      </c>
      <c r="Y22" s="116">
        <f>U22+V22+W22+X22</f>
        <v>108763.40000000001</v>
      </c>
    </row>
    <row r="23" spans="6:25" ht="36" x14ac:dyDescent="0.2">
      <c r="Q23" s="47" t="s">
        <v>276</v>
      </c>
      <c r="R23" s="116">
        <f>R20-R24</f>
        <v>2762.7500000000005</v>
      </c>
      <c r="S23" s="116">
        <f>S20-S24</f>
        <v>2713.7300000000005</v>
      </c>
      <c r="T23" s="117">
        <f t="shared" si="3"/>
        <v>5476.4800000000014</v>
      </c>
    </row>
    <row r="24" spans="6:25" ht="36.75" thickBot="1" x14ac:dyDescent="0.25">
      <c r="Q24" s="47" t="s">
        <v>277</v>
      </c>
      <c r="R24" s="1">
        <f>R20*57%</f>
        <v>3662.2499999999995</v>
      </c>
      <c r="S24" s="1">
        <f>S20*57%</f>
        <v>3597.2699999999995</v>
      </c>
      <c r="T24" s="117">
        <f t="shared" si="3"/>
        <v>7259.5199999999986</v>
      </c>
      <c r="U24" s="122" t="s">
        <v>278</v>
      </c>
    </row>
    <row r="25" spans="6:25" ht="39" thickBot="1" x14ac:dyDescent="0.25">
      <c r="Q25" s="114" t="s">
        <v>77</v>
      </c>
      <c r="R25" s="113" t="s">
        <v>279</v>
      </c>
      <c r="S25" s="113" t="s">
        <v>280</v>
      </c>
      <c r="T25" s="113" t="s">
        <v>281</v>
      </c>
      <c r="U25" s="47" t="s">
        <v>253</v>
      </c>
      <c r="V25" s="113" t="s">
        <v>282</v>
      </c>
      <c r="W25" s="47" t="s">
        <v>256</v>
      </c>
    </row>
    <row r="26" spans="6:25" ht="13.5" thickBot="1" x14ac:dyDescent="0.25">
      <c r="F26" s="328"/>
      <c r="G26" s="328"/>
      <c r="H26" s="328"/>
      <c r="Q26" s="1" t="s">
        <v>283</v>
      </c>
      <c r="R26" s="118">
        <v>75307</v>
      </c>
      <c r="S26" s="119">
        <v>49101</v>
      </c>
      <c r="T26" s="119">
        <v>45175</v>
      </c>
      <c r="U26" s="117">
        <f t="shared" ref="U26:U31" si="5">R26+S26+T26</f>
        <v>169583</v>
      </c>
      <c r="V26" s="119">
        <v>35974</v>
      </c>
      <c r="W26" s="1">
        <f>V26</f>
        <v>35974</v>
      </c>
    </row>
    <row r="27" spans="6:25" ht="24" x14ac:dyDescent="0.2">
      <c r="F27" s="329"/>
      <c r="G27" s="328"/>
      <c r="H27" s="328"/>
      <c r="Q27" s="47" t="s">
        <v>258</v>
      </c>
      <c r="R27" s="120">
        <v>9332</v>
      </c>
      <c r="S27" s="120">
        <v>6583</v>
      </c>
      <c r="T27" s="120">
        <v>6182</v>
      </c>
      <c r="U27" s="117">
        <f t="shared" si="5"/>
        <v>22097</v>
      </c>
      <c r="V27" s="120">
        <v>4803</v>
      </c>
      <c r="W27" s="1">
        <f>V27</f>
        <v>4803</v>
      </c>
    </row>
    <row r="28" spans="6:25" x14ac:dyDescent="0.2">
      <c r="F28" s="328"/>
      <c r="G28" s="328"/>
      <c r="H28" s="328"/>
      <c r="Q28" s="1" t="s">
        <v>261</v>
      </c>
      <c r="R28" s="1">
        <f>R27*M4</f>
        <v>65324</v>
      </c>
      <c r="S28" s="1">
        <f>S27*M4</f>
        <v>46081</v>
      </c>
      <c r="T28" s="1">
        <f>T27*M4</f>
        <v>43274</v>
      </c>
      <c r="U28" s="117">
        <f t="shared" si="5"/>
        <v>154679</v>
      </c>
      <c r="V28" s="1">
        <f>V27*M4</f>
        <v>33621</v>
      </c>
      <c r="W28" s="1">
        <f>V28</f>
        <v>33621</v>
      </c>
    </row>
    <row r="29" spans="6:25" x14ac:dyDescent="0.2">
      <c r="F29" s="329"/>
      <c r="G29" s="328"/>
      <c r="H29" s="328"/>
      <c r="Q29" s="1" t="s">
        <v>263</v>
      </c>
      <c r="R29" s="1">
        <f>R26-R28</f>
        <v>9983</v>
      </c>
      <c r="S29" s="1">
        <f t="shared" ref="S29:T29" si="6">S26-S28</f>
        <v>3020</v>
      </c>
      <c r="T29" s="1">
        <f t="shared" si="6"/>
        <v>1901</v>
      </c>
      <c r="U29" s="117">
        <f t="shared" si="5"/>
        <v>14904</v>
      </c>
      <c r="V29" s="1">
        <f>V26-V28</f>
        <v>2353</v>
      </c>
      <c r="W29" s="1">
        <f>V29</f>
        <v>2353</v>
      </c>
    </row>
    <row r="30" spans="6:25" ht="36" x14ac:dyDescent="0.2">
      <c r="F30" s="328"/>
      <c r="G30" s="328"/>
      <c r="H30" s="328"/>
      <c r="Q30" s="47" t="s">
        <v>265</v>
      </c>
      <c r="R30" s="116">
        <f>R27-R31</f>
        <v>6252.4400000000005</v>
      </c>
      <c r="S30" s="116">
        <f>S27-S31</f>
        <v>4410.6099999999997</v>
      </c>
      <c r="T30" s="116">
        <f>T27-T31</f>
        <v>4141.9399999999996</v>
      </c>
      <c r="U30" s="117">
        <f t="shared" si="5"/>
        <v>14804.989999999998</v>
      </c>
    </row>
    <row r="31" spans="6:25" ht="36" x14ac:dyDescent="0.2">
      <c r="F31" s="328"/>
      <c r="G31" s="328"/>
      <c r="H31" s="328"/>
      <c r="Q31" s="47" t="s">
        <v>266</v>
      </c>
      <c r="R31" s="1">
        <f>R27*33%</f>
        <v>3079.56</v>
      </c>
      <c r="S31" s="1">
        <f>S27*33%</f>
        <v>2172.3900000000003</v>
      </c>
      <c r="T31" s="1">
        <f>T27*33%</f>
        <v>2040.0600000000002</v>
      </c>
      <c r="U31" s="117">
        <f t="shared" si="5"/>
        <v>7292.0100000000011</v>
      </c>
    </row>
    <row r="32" spans="6:25" x14ac:dyDescent="0.2">
      <c r="F32" s="116"/>
      <c r="G32" s="116"/>
      <c r="H32" s="116"/>
    </row>
  </sheetData>
  <hyperlinks>
    <hyperlink ref="R2" location="_ftnref1" display="_ftnref1" xr:uid="{1BE0BDB4-E425-49CF-9EB4-832902ECD386}"/>
    <hyperlink ref="R3" location="_ftnref2" display="_ftnref2" xr:uid="{EB3B85E1-2DCD-4781-A528-7377B4DED2BD}"/>
    <hyperlink ref="R4" location="_ftnref3" display="_ftnref3" xr:uid="{42385A12-C535-4A7C-ABC0-844B80C8AF3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C7236-D089-4E1D-8C80-2230904B62E1}">
  <dimension ref="A1:H21"/>
  <sheetViews>
    <sheetView topLeftCell="A2" workbookViewId="0">
      <selection activeCell="F19" sqref="F19:F21"/>
    </sheetView>
  </sheetViews>
  <sheetFormatPr defaultRowHeight="15" x14ac:dyDescent="0.25"/>
  <cols>
    <col min="1" max="1" width="14.5703125" style="1" customWidth="1"/>
    <col min="2" max="2" width="24" style="1" customWidth="1"/>
    <col min="3" max="5" width="14.5703125" style="1" customWidth="1"/>
  </cols>
  <sheetData>
    <row r="1" spans="1:8" x14ac:dyDescent="0.25">
      <c r="A1" s="330" t="s">
        <v>287</v>
      </c>
      <c r="B1" s="330" t="s">
        <v>288</v>
      </c>
      <c r="C1" s="330" t="s">
        <v>289</v>
      </c>
      <c r="D1" s="330" t="s">
        <v>290</v>
      </c>
      <c r="E1" s="330" t="s">
        <v>291</v>
      </c>
      <c r="F1" s="331" t="s">
        <v>300</v>
      </c>
    </row>
    <row r="2" spans="1:8" x14ac:dyDescent="0.25">
      <c r="A2" s="1" t="s">
        <v>77</v>
      </c>
      <c r="B2" s="1" t="s">
        <v>292</v>
      </c>
      <c r="C2" s="1" t="s">
        <v>293</v>
      </c>
      <c r="D2" s="1">
        <v>8500000</v>
      </c>
      <c r="E2" s="327">
        <v>26528</v>
      </c>
      <c r="F2" s="332">
        <f>D2/E2</f>
        <v>320.41616405307599</v>
      </c>
      <c r="G2" t="s">
        <v>310</v>
      </c>
    </row>
    <row r="3" spans="1:8" x14ac:dyDescent="0.25">
      <c r="A3" s="1" t="s">
        <v>76</v>
      </c>
      <c r="B3" s="1" t="s">
        <v>294</v>
      </c>
      <c r="C3" s="1" t="s">
        <v>295</v>
      </c>
      <c r="D3" s="1">
        <v>22953000</v>
      </c>
      <c r="E3" s="116">
        <v>86910</v>
      </c>
      <c r="F3" s="332">
        <f t="shared" ref="F3:F11" si="0">D3/E3</f>
        <v>264.10079392474972</v>
      </c>
      <c r="G3" t="s">
        <v>315</v>
      </c>
    </row>
    <row r="4" spans="1:8" x14ac:dyDescent="0.25">
      <c r="A4" s="1" t="s">
        <v>75</v>
      </c>
      <c r="B4" s="1" t="s">
        <v>296</v>
      </c>
      <c r="C4" s="1" t="s">
        <v>293</v>
      </c>
      <c r="D4" s="116">
        <v>22656409</v>
      </c>
      <c r="E4" s="116">
        <v>3608</v>
      </c>
      <c r="F4" s="332">
        <f t="shared" si="0"/>
        <v>6279.4925166297116</v>
      </c>
      <c r="G4" t="s">
        <v>311</v>
      </c>
    </row>
    <row r="5" spans="1:8" ht="60.75" x14ac:dyDescent="0.25">
      <c r="A5" s="1" t="s">
        <v>317</v>
      </c>
      <c r="B5" s="47" t="s">
        <v>313</v>
      </c>
      <c r="C5" s="1" t="s">
        <v>312</v>
      </c>
      <c r="D5" s="116">
        <v>8583350</v>
      </c>
      <c r="E5" s="116">
        <v>68250</v>
      </c>
      <c r="F5" s="332">
        <f>D5/E5</f>
        <v>125.76336996336997</v>
      </c>
      <c r="G5" t="s">
        <v>314</v>
      </c>
    </row>
    <row r="6" spans="1:8" x14ac:dyDescent="0.25">
      <c r="A6" s="1" t="s">
        <v>76</v>
      </c>
      <c r="B6" s="1" t="s">
        <v>308</v>
      </c>
      <c r="C6" s="1" t="s">
        <v>309</v>
      </c>
      <c r="D6" s="116">
        <v>26182878</v>
      </c>
      <c r="E6" s="327">
        <v>90157</v>
      </c>
      <c r="F6" s="332">
        <f>D6/E6</f>
        <v>290.41425513271292</v>
      </c>
      <c r="G6" t="s">
        <v>316</v>
      </c>
    </row>
    <row r="7" spans="1:8" x14ac:dyDescent="0.25">
      <c r="A7" s="1" t="s">
        <v>320</v>
      </c>
      <c r="B7" s="1" t="s">
        <v>321</v>
      </c>
      <c r="D7" s="116">
        <v>107400000</v>
      </c>
      <c r="E7" s="327">
        <v>790000</v>
      </c>
      <c r="F7" s="332">
        <f>D7/E7</f>
        <v>135.9493670886076</v>
      </c>
      <c r="G7" t="s">
        <v>322</v>
      </c>
    </row>
    <row r="8" spans="1:8" x14ac:dyDescent="0.25">
      <c r="D8" s="116"/>
      <c r="E8" s="327"/>
      <c r="F8" s="332"/>
    </row>
    <row r="9" spans="1:8" x14ac:dyDescent="0.25">
      <c r="D9" s="116"/>
      <c r="E9" s="327"/>
      <c r="F9" s="332"/>
    </row>
    <row r="10" spans="1:8" x14ac:dyDescent="0.25">
      <c r="D10" s="116"/>
      <c r="E10" s="327"/>
      <c r="F10" s="332"/>
    </row>
    <row r="11" spans="1:8" x14ac:dyDescent="0.25">
      <c r="A11" s="1" t="s">
        <v>298</v>
      </c>
      <c r="B11" s="1" t="s">
        <v>301</v>
      </c>
      <c r="C11" s="1" t="s">
        <v>302</v>
      </c>
      <c r="D11" s="116">
        <v>24000000</v>
      </c>
      <c r="E11" s="1">
        <v>60000</v>
      </c>
      <c r="F11" s="332">
        <f t="shared" si="0"/>
        <v>400</v>
      </c>
      <c r="G11" s="333" t="s">
        <v>306</v>
      </c>
      <c r="H11" s="334" t="s">
        <v>318</v>
      </c>
    </row>
    <row r="12" spans="1:8" x14ac:dyDescent="0.25">
      <c r="A12" s="1" t="s">
        <v>303</v>
      </c>
      <c r="B12" s="1" t="s">
        <v>304</v>
      </c>
      <c r="C12" s="1" t="s">
        <v>305</v>
      </c>
      <c r="D12" s="298">
        <v>3100000</v>
      </c>
      <c r="E12" s="1">
        <v>99369</v>
      </c>
      <c r="F12" s="332">
        <f>D12/E12</f>
        <v>31.196852136984372</v>
      </c>
      <c r="G12" t="s">
        <v>307</v>
      </c>
      <c r="H12" s="334" t="s">
        <v>319</v>
      </c>
    </row>
    <row r="13" spans="1:8" x14ac:dyDescent="0.25">
      <c r="A13" s="335" t="s">
        <v>324</v>
      </c>
      <c r="B13" s="1" t="s">
        <v>323</v>
      </c>
      <c r="C13" s="1" t="s">
        <v>328</v>
      </c>
      <c r="D13" s="1">
        <v>2560552.66</v>
      </c>
      <c r="E13" s="1">
        <v>2789</v>
      </c>
      <c r="F13" s="332">
        <f>D13/E13</f>
        <v>918.0898745069918</v>
      </c>
      <c r="G13" t="s">
        <v>326</v>
      </c>
      <c r="H13" s="334" t="s">
        <v>325</v>
      </c>
    </row>
    <row r="14" spans="1:8" x14ac:dyDescent="0.25">
      <c r="A14" s="1" t="s">
        <v>297</v>
      </c>
      <c r="B14" s="1" t="s">
        <v>327</v>
      </c>
      <c r="D14" s="116">
        <v>1138984</v>
      </c>
      <c r="E14" s="336">
        <v>1500</v>
      </c>
      <c r="F14" s="332">
        <f>D14/E14</f>
        <v>759.32266666666669</v>
      </c>
    </row>
    <row r="15" spans="1:8" x14ac:dyDescent="0.25">
      <c r="F15" s="332">
        <f>AVERAGE(F2:F14)</f>
        <v>952.47458601028723</v>
      </c>
    </row>
    <row r="16" spans="1:8" x14ac:dyDescent="0.25">
      <c r="D16" s="1">
        <f>SUM(D2:D15)</f>
        <v>227075173.66</v>
      </c>
      <c r="E16" s="116">
        <f>SUM(E2:E15)</f>
        <v>1229111</v>
      </c>
      <c r="F16" s="332">
        <f>D16/E16</f>
        <v>184.74749120299143</v>
      </c>
    </row>
    <row r="18" spans="1:6" ht="15.75" thickBot="1" x14ac:dyDescent="0.3"/>
    <row r="19" spans="1:6" ht="15.75" thickBot="1" x14ac:dyDescent="0.3">
      <c r="A19" s="337" t="s">
        <v>75</v>
      </c>
      <c r="B19" s="338" t="s">
        <v>323</v>
      </c>
      <c r="C19" s="339" t="s">
        <v>299</v>
      </c>
      <c r="D19" s="340">
        <v>9654</v>
      </c>
      <c r="E19" s="338">
        <v>40</v>
      </c>
      <c r="F19" s="332">
        <f>D19/E19</f>
        <v>241.35</v>
      </c>
    </row>
    <row r="20" spans="1:6" ht="15.75" thickBot="1" x14ac:dyDescent="0.3">
      <c r="A20" s="341" t="s">
        <v>297</v>
      </c>
      <c r="B20" s="342" t="s">
        <v>329</v>
      </c>
      <c r="C20" s="342" t="s">
        <v>330</v>
      </c>
      <c r="D20" s="343">
        <v>64725</v>
      </c>
      <c r="E20" s="342">
        <v>15</v>
      </c>
      <c r="F20" s="332">
        <f t="shared" ref="F20:F21" si="1">D20/E20</f>
        <v>4315</v>
      </c>
    </row>
    <row r="21" spans="1:6" ht="15.75" thickBot="1" x14ac:dyDescent="0.3">
      <c r="A21" s="341" t="s">
        <v>331</v>
      </c>
      <c r="B21" s="342" t="s">
        <v>327</v>
      </c>
      <c r="C21" s="342" t="s">
        <v>299</v>
      </c>
      <c r="D21" s="343">
        <v>10305</v>
      </c>
      <c r="E21" s="342">
        <v>20</v>
      </c>
      <c r="F21" s="332">
        <f t="shared" si="1"/>
        <v>515.25</v>
      </c>
    </row>
  </sheetData>
  <hyperlinks>
    <hyperlink ref="H11" r:id="rId1" xr:uid="{CD174061-8E0F-4B2A-8505-DE60C3A7975C}"/>
    <hyperlink ref="H12" r:id="rId2" xr:uid="{37416086-F359-4EEC-A59B-CCDE0D1016FA}"/>
    <hyperlink ref="H13" r:id="rId3" xr:uid="{BD4231DA-29D6-4F3C-A328-8031003BCC5E}"/>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7C036A91C4175499EBEF36E3B0FEA2A" ma:contentTypeVersion="14" ma:contentTypeDescription="Create a new document." ma:contentTypeScope="" ma:versionID="e653aca158a0385c08b099d85761d9b0">
  <xsd:schema xmlns:xsd="http://www.w3.org/2001/XMLSchema" xmlns:xs="http://www.w3.org/2001/XMLSchema" xmlns:p="http://schemas.microsoft.com/office/2006/metadata/properties" xmlns:ns2="505ccb20-7403-45a6-b481-ca1dd862337d" xmlns:ns3="e5565b3b-de73-408f-92ec-2a950ff896c8" targetNamespace="http://schemas.microsoft.com/office/2006/metadata/properties" ma:root="true" ma:fieldsID="f0d16821d96737bd3c2ed7d7b97e5bdd" ns2:_="" ns3:_="">
    <xsd:import namespace="505ccb20-7403-45a6-b481-ca1dd862337d"/>
    <xsd:import namespace="e5565b3b-de73-408f-92ec-2a950ff896c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Dateand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5ccb20-7403-45a6-b481-ca1dd86233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a5397d5-9543-4dbc-8fcb-23c3638b1d4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Dateandtime" ma:index="21" nillable="true" ma:displayName="Date and time" ma:format="DateOnly" ma:internalName="Dateand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e5565b3b-de73-408f-92ec-2a950ff896c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a2e2747-e17c-42bb-aa81-38a2638568af}" ma:internalName="TaxCatchAll" ma:showField="CatchAllData" ma:web="e5565b3b-de73-408f-92ec-2a950ff896c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e5565b3b-de73-408f-92ec-2a950ff896c8" xsi:nil="true"/>
    <lcf76f155ced4ddcb4097134ff3c332f xmlns="505ccb20-7403-45a6-b481-ca1dd862337d">
      <Terms xmlns="http://schemas.microsoft.com/office/infopath/2007/PartnerControls"/>
    </lcf76f155ced4ddcb4097134ff3c332f>
    <Dateandtime xmlns="505ccb20-7403-45a6-b481-ca1dd862337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8EE09EB-BDEC-4B6B-8E56-FDEF4E883DE2}"/>
</file>

<file path=customXml/itemProps2.xml><?xml version="1.0" encoding="utf-8"?>
<ds:datastoreItem xmlns:ds="http://schemas.openxmlformats.org/officeDocument/2006/customXml" ds:itemID="{A03A5930-ED61-44F1-8DDA-FD628256E817}">
  <ds:schemaRefs>
    <ds:schemaRef ds:uri="http://schemas.microsoft.com/office/2006/documentManagement/types"/>
    <ds:schemaRef ds:uri="http://www.w3.org/XML/1998/namespace"/>
    <ds:schemaRef ds:uri="http://schemas.openxmlformats.org/package/2006/metadata/core-properties"/>
    <ds:schemaRef ds:uri="http://schemas.microsoft.com/office/infopath/2007/PartnerControls"/>
    <ds:schemaRef ds:uri="89c9a774-24dd-4baf-b96e-d25de13d9856"/>
    <ds:schemaRef ds:uri="http://purl.org/dc/terms/"/>
    <ds:schemaRef ds:uri="http://purl.org/dc/dcmitype/"/>
    <ds:schemaRef ds:uri="http://schemas.microsoft.com/office/2006/metadata/properties"/>
    <ds:schemaRef ds:uri="21b61626-ed2f-4b9d-8788-c42b719f740e"/>
    <ds:schemaRef ds:uri="http://purl.org/dc/elements/1.1/"/>
  </ds:schemaRefs>
</ds:datastoreItem>
</file>

<file path=customXml/itemProps3.xml><?xml version="1.0" encoding="utf-8"?>
<ds:datastoreItem xmlns:ds="http://schemas.openxmlformats.org/officeDocument/2006/customXml" ds:itemID="{304DFCF4-5CD2-4BCA-9D25-03E4BA6DD86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Log Frame Targets</vt:lpstr>
      <vt:lpstr>Disaggregated log frame</vt:lpstr>
      <vt:lpstr>Detailed data</vt:lpstr>
      <vt:lpstr>Country data</vt:lpstr>
      <vt:lpstr>Cost Effectiveness Comparison</vt:lpstr>
      <vt:lpstr>'Log Frame Targets'!_ftnref1</vt:lpstr>
      <vt:lpstr>'Log Frame Targets'!_ftnref2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Elizabeth Gogoi</dc:creator>
  <cp:keywords/>
  <dc:description/>
  <cp:lastModifiedBy>Anna Deinhard</cp:lastModifiedBy>
  <cp:revision/>
  <dcterms:created xsi:type="dcterms:W3CDTF">2023-03-08T15:02:40Z</dcterms:created>
  <dcterms:modified xsi:type="dcterms:W3CDTF">2026-01-13T08:32:14Z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0x01010067C036A91C4175499EBEF36E3B0FEA2A</vt:lpwstr>
  </property>
  <property fmtid="{D5CDD505-2E9C-101B-9397-08002B2CF9AE}" pid="3" name="MediaServiceImageTags">
    <vt:lpwstr/>
  </property>
  <property fmtid="{D5CDD505-2E9C-101B-9397-08002B2CF9AE}" pid="4" name="Etag">
    <vt:lpwstr>0x8DE5281432E9B0A</vt:lpwstr>
  </property>
  <property fmtid="{D5CDD505-2E9C-101B-9397-08002B2CF9AE}" pid="5" name="Order">
    <vt:r8>84593500</vt:r8>
  </property>
  <property fmtid="{D5CDD505-2E9C-101B-9397-08002B2CF9AE}" pid="6" name="SWCPowerTaggingTag">
    <vt:lpwstr>{"Extraction":1,"Tags":[]}</vt:lpwstr>
  </property>
  <property fmtid="{D5CDD505-2E9C-101B-9397-08002B2CF9AE}" pid="7" name="blobFile">
    <vt:lpwstr>34b0abd0-308b-46da-8901-d6f63a22292c/59446cad-ee5d-4b6a-bb50-6c8b34effde6.xlsx</vt:lpwstr>
  </property>
  <property fmtid="{D5CDD505-2E9C-101B-9397-08002B2CF9AE}" pid="8" name="xd_Signature">
    <vt:bool>false</vt:bool>
  </property>
  <property fmtid="{D5CDD505-2E9C-101B-9397-08002B2CF9AE}" pid="9" name="xd_ProgID">
    <vt:lpwstr/>
  </property>
  <property fmtid="{D5CDD505-2E9C-101B-9397-08002B2CF9AE}" pid="10" name="SharedWithUsers">
    <vt:lpwstr>14;#Dirk Snyman;#909;#Ramona Stephanie O'Connor;#55;#Karen Mapusua;#206;#Jack Rossiter;#540;#Gibson Susumu</vt:lpwstr>
  </property>
  <property fmtid="{D5CDD505-2E9C-101B-9397-08002B2CF9AE}" pid="11" name="_SourceUrl">
    <vt:lpwstr/>
  </property>
  <property fmtid="{D5CDD505-2E9C-101B-9397-08002B2CF9AE}" pid="12" name="_SharedFileIndex">
    <vt:lpwstr/>
  </property>
  <property fmtid="{D5CDD505-2E9C-101B-9397-08002B2CF9AE}" pid="13" name="ComplianceAssetId">
    <vt:lpwstr/>
  </property>
  <property fmtid="{D5CDD505-2E9C-101B-9397-08002B2CF9AE}" pid="14" name="TemplateUrl">
    <vt:lpwstr/>
  </property>
  <property fmtid="{D5CDD505-2E9C-101B-9397-08002B2CF9AE}" pid="15" name="DocumentType">
    <vt:lpwstr>Others</vt:lpwstr>
  </property>
  <property fmtid="{D5CDD505-2E9C-101B-9397-08002B2CF9AE}" pid="16" name="_ExtendedDescription">
    <vt:lpwstr/>
  </property>
  <property fmtid="{D5CDD505-2E9C-101B-9397-08002B2CF9AE}" pid="17" name="TriggerFlowInfo">
    <vt:lpwstr/>
  </property>
</Properties>
</file>